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901573385_UNION TEMPORAL SISTEMA CICULATORIO\"/>
    </mc:Choice>
  </mc:AlternateContent>
  <xr:revisionPtr revIDLastSave="0" documentId="13_ncr:1_{6F74AAB3-9223-4319-9FCE-3C8E214AC1C9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_xlnm._FilterDatabase" localSheetId="1" hidden="1">'ESTADO CADA FACT'!$A$2:$BI$26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" i="2" l="1"/>
  <c r="J1" i="2"/>
  <c r="G32" i="4" l="1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I17" i="4" s="1"/>
  <c r="H18" i="4"/>
  <c r="H17" i="4" s="1"/>
  <c r="C17" i="4"/>
  <c r="I30" i="3"/>
  <c r="H30" i="3"/>
  <c r="I28" i="3"/>
  <c r="H28" i="3"/>
  <c r="I25" i="3"/>
  <c r="H25" i="3"/>
  <c r="C12" i="4"/>
  <c r="C11" i="4"/>
  <c r="C9" i="4"/>
  <c r="H32" i="3" l="1"/>
  <c r="H33" i="3" s="1"/>
  <c r="I32" i="3"/>
  <c r="I33" i="3" s="1"/>
  <c r="H24" i="4"/>
  <c r="I24" i="4"/>
  <c r="P2" i="2"/>
  <c r="BD1" i="2"/>
  <c r="BC1" i="2"/>
  <c r="BB1" i="2"/>
  <c r="BA1" i="2"/>
  <c r="AZ1" i="2"/>
  <c r="AY1" i="2"/>
  <c r="AX1" i="2"/>
  <c r="AW1" i="2"/>
  <c r="AV1" i="2"/>
  <c r="AU1" i="2"/>
  <c r="AN1" i="2"/>
  <c r="AM1" i="2"/>
  <c r="AL1" i="2"/>
  <c r="AG1" i="2"/>
  <c r="AF1" i="2"/>
  <c r="AE1" i="2"/>
  <c r="AD1" i="2"/>
  <c r="AC1" i="2"/>
  <c r="AB1" i="2"/>
  <c r="AA1" i="2"/>
  <c r="Z1" i="2"/>
  <c r="Q1" i="2"/>
  <c r="I28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4" i="1"/>
  <c r="O1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3" authorId="1" shapeId="0" xr:uid="{00000000-0006-0000-0000-000005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<sst xmlns="http://schemas.openxmlformats.org/spreadsheetml/2006/main" count="558" uniqueCount="197">
  <si>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</si>
  <si>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</si>
  <si>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</si>
  <si>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</si>
  <si>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</si>
  <si>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</si>
  <si>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</si>
  <si>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</si>
  <si>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</si>
  <si>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</si>
  <si>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</si>
  <si>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</si>
  <si>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</si>
  <si>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HOJA 1 DE 1</t>
  </si>
  <si>
    <t>VERSION 0</t>
  </si>
  <si>
    <t>FOR-CSA-001</t>
  </si>
  <si>
    <t>REPORTE CARTERA DETALLADA IPS</t>
  </si>
  <si>
    <t>FEUT</t>
  </si>
  <si>
    <t>PGP</t>
  </si>
  <si>
    <t>PGP - EXE</t>
  </si>
  <si>
    <t>CALI</t>
  </si>
  <si>
    <t>AMBUTALORIO Y HOSPITALARIO</t>
  </si>
  <si>
    <t>UT SISTEMA CIRCULATORIO</t>
  </si>
  <si>
    <t>FACTURA</t>
  </si>
  <si>
    <t>A</t>
  </si>
  <si>
    <t>LLAVE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</si>
  <si>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</si>
  <si>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</si>
  <si>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</si>
  <si>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</si>
  <si>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</si>
  <si>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</si>
  <si>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</si>
  <si>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</si>
  <si>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</si>
  <si>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</si>
  <si>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</si>
  <si>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</si>
  <si>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</si>
  <si>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</si>
  <si>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NOTA CREDITO</t>
  </si>
  <si>
    <t>GLOSA PDTE</t>
  </si>
  <si>
    <t>GLOSA ACEPTADA</t>
  </si>
  <si>
    <t>DEVOLUCION</t>
  </si>
  <si>
    <t>Devolucion Aceptada</t>
  </si>
  <si>
    <t>Observacion Devolucion</t>
  </si>
  <si>
    <t>Observacion glosa</t>
  </si>
  <si>
    <t>USUARIO LIQ</t>
  </si>
  <si>
    <t>Rete Fuente</t>
  </si>
  <si>
    <t>VALOR A PAGAR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</si>
  <si>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</si>
  <si>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</si>
  <si>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</si>
  <si>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</si>
  <si>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</si>
  <si>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</si>
  <si>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</si>
  <si>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</si>
  <si>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</si>
  <si>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</si>
  <si>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</si>
  <si>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</si>
  <si>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</si>
  <si>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</si>
  <si>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</si>
  <si>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</si>
  <si>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</si>
  <si>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</si>
  <si>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</si>
  <si>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</si>
  <si>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UNION TEMPORAL SISTEMA CICULATORIO</t>
  </si>
  <si>
    <t>FEUT578</t>
  </si>
  <si>
    <t xml:space="preserve">'FEUT578', </t>
  </si>
  <si>
    <t>901573385_FEUT578</t>
  </si>
  <si>
    <t>Finalizada</t>
  </si>
  <si>
    <t>Más de 360</t>
  </si>
  <si>
    <t>Claudia Marcela Diaz Perez</t>
  </si>
  <si>
    <t>Servicios hospitalarios</t>
  </si>
  <si>
    <t>CNT-2023-543</t>
  </si>
  <si>
    <t>FEUT666</t>
  </si>
  <si>
    <t xml:space="preserve">'FEUT666', </t>
  </si>
  <si>
    <t>901573385_FEUT666</t>
  </si>
  <si>
    <t>Auditada sin contabilizar</t>
  </si>
  <si>
    <t>Jessica Andrea Lopez Veloza</t>
  </si>
  <si>
    <t>Procedimientos terapéuticos ambulatorios | Servicios de internación y/o cirugía (Hospitalaria o Ambulatoria) | Servicios ambulatorios | Servicios hospitalarios</t>
  </si>
  <si>
    <t>FEUT669</t>
  </si>
  <si>
    <t xml:space="preserve">'FEUT669', </t>
  </si>
  <si>
    <t>901573385_FEUT669</t>
  </si>
  <si>
    <t>Consultas ambulatorias | Procedimientos terapéuticos ambulatorios | Servicios de internación y/o cirugía (Hospitalaria o Ambulatoria)</t>
  </si>
  <si>
    <t>FEUT672</t>
  </si>
  <si>
    <t xml:space="preserve">'FEUT672', </t>
  </si>
  <si>
    <t>901573385_FEUT672</t>
  </si>
  <si>
    <t>Procedimientos terapéuticos ambulatorios | Servicios ambulatorios | Servicios hospitalarios</t>
  </si>
  <si>
    <t>FEUT679</t>
  </si>
  <si>
    <t xml:space="preserve">'FEUT679', </t>
  </si>
  <si>
    <t>901573385_FEUT679</t>
  </si>
  <si>
    <t>Servicios ambulatorios | Servicios hospitalarios</t>
  </si>
  <si>
    <t>FEUT681</t>
  </si>
  <si>
    <t xml:space="preserve">'FEUT681', </t>
  </si>
  <si>
    <t>901573385_FEUT681</t>
  </si>
  <si>
    <t>Exámenes de laboratorio, imágenes y otras ayudas diagnósticas ambulatorias | Servicios ambulatorios | Servicios hospitalarios</t>
  </si>
  <si>
    <t>FEUT682</t>
  </si>
  <si>
    <t xml:space="preserve">'FEUT682', </t>
  </si>
  <si>
    <t>901573385_FEUT682</t>
  </si>
  <si>
    <t>FEUT684</t>
  </si>
  <si>
    <t xml:space="preserve">'FEUT684', </t>
  </si>
  <si>
    <t>901573385_FEUT684</t>
  </si>
  <si>
    <t>FEUT685</t>
  </si>
  <si>
    <t xml:space="preserve">'FEUT685', </t>
  </si>
  <si>
    <t>901573385_FEUT685</t>
  </si>
  <si>
    <t>FEUT686</t>
  </si>
  <si>
    <t xml:space="preserve">'FEUT686', </t>
  </si>
  <si>
    <t>901573385_FEUT686</t>
  </si>
  <si>
    <t>FEUT687</t>
  </si>
  <si>
    <t xml:space="preserve">'FEUT687', </t>
  </si>
  <si>
    <t>901573385_FEUT687</t>
  </si>
  <si>
    <t>FEUT688</t>
  </si>
  <si>
    <t xml:space="preserve">'FEUT688', </t>
  </si>
  <si>
    <t>901573385_FEUT688</t>
  </si>
  <si>
    <t>FEUT692</t>
  </si>
  <si>
    <t xml:space="preserve">'FEUT692', </t>
  </si>
  <si>
    <t>901573385_FEUT692</t>
  </si>
  <si>
    <t>FEUT693</t>
  </si>
  <si>
    <t xml:space="preserve">'FEUT693', </t>
  </si>
  <si>
    <t>901573385_FEUT693</t>
  </si>
  <si>
    <t>FEUT694</t>
  </si>
  <si>
    <t xml:space="preserve">'FEUT694', </t>
  </si>
  <si>
    <t>901573385_FEUT694</t>
  </si>
  <si>
    <t>FEUT695</t>
  </si>
  <si>
    <t xml:space="preserve">'FEUT695', </t>
  </si>
  <si>
    <t>901573385_FEUT695</t>
  </si>
  <si>
    <t>FEUT697</t>
  </si>
  <si>
    <t xml:space="preserve">'FEUT697', </t>
  </si>
  <si>
    <t>901573385_FEUT697</t>
  </si>
  <si>
    <t>Procedimientos terapéuticos ambulatorios</t>
  </si>
  <si>
    <t>FEUT698</t>
  </si>
  <si>
    <t xml:space="preserve">'FEUT698', </t>
  </si>
  <si>
    <t>901573385_FEUT698</t>
  </si>
  <si>
    <t>FEUT699</t>
  </si>
  <si>
    <t xml:space="preserve">'FEUT699', </t>
  </si>
  <si>
    <t>901573385_FEUT699</t>
  </si>
  <si>
    <t>FEUT700</t>
  </si>
  <si>
    <t xml:space="preserve">'FEUT700', </t>
  </si>
  <si>
    <t>901573385_FEUT700</t>
  </si>
  <si>
    <t>FEUT703</t>
  </si>
  <si>
    <t xml:space="preserve">'FEUT703', </t>
  </si>
  <si>
    <t>901573385_FEUT703</t>
  </si>
  <si>
    <t>FEUT704</t>
  </si>
  <si>
    <t xml:space="preserve">'FEUT704', </t>
  </si>
  <si>
    <t>901573385_FEUT704</t>
  </si>
  <si>
    <t>FEUT710</t>
  </si>
  <si>
    <t xml:space="preserve">'FEUT710', </t>
  </si>
  <si>
    <t>901573385_FEUT710</t>
  </si>
  <si>
    <t>Consultas ambulatorias</t>
  </si>
  <si>
    <t>FEUT711</t>
  </si>
  <si>
    <t xml:space="preserve">'FEUT711', </t>
  </si>
  <si>
    <t>901573385_FEUT711</t>
  </si>
  <si>
    <t>Valor aceptado IPS</t>
  </si>
  <si>
    <t>Factura pendiente en programacion de pago</t>
  </si>
  <si>
    <t>Factura Pendiente por Programacion de Pago</t>
  </si>
  <si>
    <t>Factura Aceptada por la IPS</t>
  </si>
  <si>
    <t>FOR-CSA-018</t>
  </si>
  <si>
    <t>RESUMEN DE CARTERA REVISADA POR LA EPS</t>
  </si>
  <si>
    <t>VERSION 2</t>
  </si>
  <si>
    <t>A continuacion me permito remitir nuestra respuesta al estado de cartera presentado en la fecha: 02/04/2025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</si>
  <si>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</si>
  <si>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</si>
  <si>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</si>
  <si>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</si>
  <si>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</si>
  <si>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</si>
  <si>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</si>
  <si>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</si>
  <si>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</si>
  <si>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</si>
  <si>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</si>
  <si>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</si>
  <si>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</si>
  <si>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</si>
  <si>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</si>
  <si>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</si>
  <si>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</si>
  <si>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</si>
  <si>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</si>
  <si>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</si>
  <si>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</si>
  <si>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</si>
  <si>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</si>
  <si>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</si>
  <si>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</si>
  <si>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VALOR ACEPTADO</t>
  </si>
  <si>
    <t>Señores : UNION TEMPORAL SISTEMA CICULATORIO</t>
  </si>
  <si>
    <t>NIT: 901573385</t>
  </si>
  <si>
    <t>Santiago de Cali, junio 13 2025</t>
  </si>
  <si>
    <t>Con Corte al dia: 31/05/2025</t>
  </si>
  <si>
    <t>Andres Mendoza</t>
  </si>
  <si>
    <t>Coordinador Facturación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</si>
</sst>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_-* #,##0_-;\-* #,##0_-;_-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 tint="-0.499984740745262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0" fontId="5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14" fontId="0" fillId="0" borderId="0" xfId="0" applyNumberFormat="1"/>
    <xf numFmtId="1" fontId="0" fillId="0" borderId="1" xfId="0" applyNumberFormat="1" applyBorder="1" applyAlignment="1">
      <alignment wrapText="1"/>
    </xf>
    <xf numFmtId="164" fontId="1" fillId="0" borderId="1" xfId="2" applyNumberFormat="1" applyFont="1" applyBorder="1" applyAlignment="1">
      <alignment horizontal="center" vertical="center" wrapText="1"/>
    </xf>
    <xf numFmtId="164" fontId="0" fillId="0" borderId="1" xfId="2" applyNumberFormat="1" applyFont="1" applyBorder="1" applyAlignment="1">
      <alignment wrapText="1"/>
    </xf>
    <xf numFmtId="164" fontId="0" fillId="0" borderId="0" xfId="2" applyNumberFormat="1" applyFont="1"/>
    <xf numFmtId="0" fontId="4" fillId="2" borderId="1" xfId="0" applyFont="1" applyFill="1" applyBorder="1" applyAlignment="1">
      <alignment horizontal="left"/>
    </xf>
    <xf numFmtId="0" fontId="0" fillId="0" borderId="1" xfId="0" applyBorder="1"/>
    <xf numFmtId="164" fontId="0" fillId="0" borderId="0" xfId="0" applyNumberFormat="1"/>
    <xf numFmtId="1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8" fillId="0" borderId="0" xfId="2" applyNumberFormat="1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8" fillId="0" borderId="0" xfId="2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14" fontId="10" fillId="0" borderId="5" xfId="0" applyNumberFormat="1" applyFont="1" applyBorder="1" applyAlignment="1">
      <alignment horizontal="center" vertical="center" wrapText="1"/>
    </xf>
    <xf numFmtId="164" fontId="10" fillId="0" borderId="5" xfId="2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0" fillId="4" borderId="1" xfId="2" applyNumberFormat="1" applyFont="1" applyFill="1" applyBorder="1" applyAlignment="1">
      <alignment horizontal="center" vertical="center" wrapText="1"/>
    </xf>
    <xf numFmtId="0" fontId="10" fillId="4" borderId="1" xfId="2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4" fontId="10" fillId="5" borderId="1" xfId="0" applyNumberFormat="1" applyFont="1" applyFill="1" applyBorder="1" applyAlignment="1">
      <alignment horizontal="center" vertical="center" wrapText="1"/>
    </xf>
    <xf numFmtId="164" fontId="10" fillId="5" borderId="1" xfId="2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0" fillId="3" borderId="1" xfId="2" applyNumberFormat="1" applyFont="1" applyFill="1" applyBorder="1" applyAlignment="1">
      <alignment horizontal="center" vertical="center" wrapText="1"/>
    </xf>
    <xf numFmtId="164" fontId="10" fillId="3" borderId="1" xfId="2" applyNumberFormat="1" applyFont="1" applyFill="1" applyBorder="1" applyAlignment="1">
      <alignment horizontal="center" wrapText="1"/>
    </xf>
    <xf numFmtId="164" fontId="10" fillId="7" borderId="1" xfId="2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>
      <alignment horizontal="center"/>
    </xf>
    <xf numFmtId="14" fontId="9" fillId="2" borderId="1" xfId="0" applyNumberFormat="1" applyFont="1" applyFill="1" applyBorder="1" applyAlignment="1">
      <alignment horizontal="center"/>
    </xf>
    <xf numFmtId="14" fontId="8" fillId="2" borderId="1" xfId="0" applyNumberFormat="1" applyFont="1" applyFill="1" applyBorder="1" applyAlignment="1">
      <alignment horizontal="center"/>
    </xf>
    <xf numFmtId="166" fontId="9" fillId="2" borderId="1" xfId="3" applyNumberFormat="1" applyFont="1" applyFill="1" applyBorder="1" applyAlignment="1">
      <alignment horizontal="center"/>
    </xf>
    <xf numFmtId="166" fontId="9" fillId="2" borderId="1" xfId="4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8" fillId="0" borderId="1" xfId="2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0" fontId="12" fillId="0" borderId="0" xfId="1" applyFont="1"/>
    <xf numFmtId="0" fontId="12" fillId="0" borderId="6" xfId="1" applyFont="1" applyBorder="1" applyAlignment="1">
      <alignment horizontal="centerContinuous"/>
    </xf>
    <xf numFmtId="0" fontId="12" fillId="0" borderId="7" xfId="1" applyFont="1" applyBorder="1" applyAlignment="1">
      <alignment horizontal="centerContinuous"/>
    </xf>
    <xf numFmtId="0" fontId="12" fillId="0" borderId="10" xfId="1" applyFont="1" applyBorder="1" applyAlignment="1">
      <alignment horizontal="centerContinuous"/>
    </xf>
    <xf numFmtId="0" fontId="12" fillId="0" borderId="11" xfId="1" applyFont="1" applyBorder="1" applyAlignment="1">
      <alignment horizontal="centerContinuous"/>
    </xf>
    <xf numFmtId="0" fontId="6" fillId="0" borderId="6" xfId="1" applyFont="1" applyBorder="1" applyAlignment="1">
      <alignment horizontal="centerContinuous" vertical="center"/>
    </xf>
    <xf numFmtId="0" fontId="6" fillId="0" borderId="8" xfId="1" applyFont="1" applyBorder="1" applyAlignment="1">
      <alignment horizontal="centerContinuous" vertical="center"/>
    </xf>
    <xf numFmtId="0" fontId="6" fillId="0" borderId="7" xfId="1" applyFont="1" applyBorder="1" applyAlignment="1">
      <alignment horizontal="centerContinuous" vertical="center"/>
    </xf>
    <xf numFmtId="0" fontId="6" fillId="0" borderId="9" xfId="1" applyFont="1" applyBorder="1" applyAlignment="1">
      <alignment horizontal="centerContinuous" vertical="center"/>
    </xf>
    <xf numFmtId="0" fontId="6" fillId="0" borderId="10" xfId="1" applyFont="1" applyBorder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6" fillId="0" borderId="16" xfId="1" applyFont="1" applyBorder="1" applyAlignment="1">
      <alignment horizontal="centerContinuous" vertical="center"/>
    </xf>
    <xf numFmtId="0" fontId="12" fillId="0" borderId="12" xfId="1" applyFont="1" applyBorder="1" applyAlignment="1">
      <alignment horizontal="centerContinuous"/>
    </xf>
    <xf numFmtId="0" fontId="12" fillId="0" borderId="14" xfId="1" applyFont="1" applyBorder="1" applyAlignment="1">
      <alignment horizontal="centerContinuous"/>
    </xf>
    <xf numFmtId="0" fontId="6" fillId="0" borderId="12" xfId="1" applyFont="1" applyBorder="1" applyAlignment="1">
      <alignment horizontal="centerContinuous" vertical="center"/>
    </xf>
    <xf numFmtId="0" fontId="6" fillId="0" borderId="13" xfId="1" applyFont="1" applyBorder="1" applyAlignment="1">
      <alignment horizontal="centerContinuous" vertical="center"/>
    </xf>
    <xf numFmtId="0" fontId="6" fillId="0" borderId="14" xfId="1" applyFont="1" applyBorder="1" applyAlignment="1">
      <alignment horizontal="centerContinuous" vertical="center"/>
    </xf>
    <xf numFmtId="0" fontId="6" fillId="0" borderId="15" xfId="1" applyFont="1" applyBorder="1" applyAlignment="1">
      <alignment horizontal="centerContinuous" vertical="center"/>
    </xf>
    <xf numFmtId="0" fontId="12" fillId="0" borderId="10" xfId="1" applyFont="1" applyBorder="1"/>
    <xf numFmtId="0" fontId="12" fillId="0" borderId="11" xfId="1" applyFont="1" applyBorder="1"/>
    <xf numFmtId="0" fontId="6" fillId="0" borderId="0" xfId="1" applyFont="1"/>
    <xf numFmtId="14" fontId="12" fillId="0" borderId="0" xfId="1" applyNumberFormat="1" applyFont="1"/>
    <xf numFmtId="167" fontId="12" fillId="0" borderId="0" xfId="1" applyNumberFormat="1" applyFont="1"/>
    <xf numFmtId="14" fontId="12" fillId="0" borderId="0" xfId="1" applyNumberFormat="1" applyFont="1" applyAlignment="1">
      <alignment horizontal="left"/>
    </xf>
    <xf numFmtId="1" fontId="6" fillId="0" borderId="0" xfId="5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/>
    </xf>
    <xf numFmtId="168" fontId="6" fillId="0" borderId="0" xfId="1" applyNumberFormat="1" applyFont="1" applyAlignment="1">
      <alignment horizontal="right"/>
    </xf>
    <xf numFmtId="1" fontId="12" fillId="0" borderId="0" xfId="1" applyNumberFormat="1" applyFont="1" applyAlignment="1">
      <alignment horizontal="center"/>
    </xf>
    <xf numFmtId="168" fontId="12" fillId="0" borderId="0" xfId="1" applyNumberFormat="1" applyFont="1" applyAlignment="1">
      <alignment horizontal="right"/>
    </xf>
    <xf numFmtId="1" fontId="12" fillId="0" borderId="13" xfId="1" applyNumberFormat="1" applyFont="1" applyBorder="1" applyAlignment="1">
      <alignment horizontal="center"/>
    </xf>
    <xf numFmtId="168" fontId="12" fillId="0" borderId="13" xfId="1" applyNumberFormat="1" applyFont="1" applyBorder="1" applyAlignment="1">
      <alignment horizontal="right"/>
    </xf>
    <xf numFmtId="0" fontId="12" fillId="0" borderId="0" xfId="1" applyFont="1" applyAlignment="1">
      <alignment horizontal="center"/>
    </xf>
    <xf numFmtId="1" fontId="6" fillId="0" borderId="17" xfId="1" applyNumberFormat="1" applyFont="1" applyBorder="1" applyAlignment="1">
      <alignment horizontal="center"/>
    </xf>
    <xf numFmtId="168" fontId="6" fillId="0" borderId="17" xfId="1" applyNumberFormat="1" applyFont="1" applyBorder="1" applyAlignment="1">
      <alignment horizontal="right"/>
    </xf>
    <xf numFmtId="168" fontId="12" fillId="0" borderId="0" xfId="1" applyNumberFormat="1" applyFont="1"/>
    <xf numFmtId="168" fontId="6" fillId="0" borderId="13" xfId="1" applyNumberFormat="1" applyFont="1" applyBorder="1"/>
    <xf numFmtId="168" fontId="12" fillId="0" borderId="13" xfId="1" applyNumberFormat="1" applyFont="1" applyBorder="1"/>
    <xf numFmtId="168" fontId="6" fillId="0" borderId="0" xfId="1" applyNumberFormat="1" applyFont="1"/>
    <xf numFmtId="0" fontId="12" fillId="0" borderId="12" xfId="1" applyFont="1" applyBorder="1"/>
    <xf numFmtId="0" fontId="12" fillId="0" borderId="13" xfId="1" applyFont="1" applyBorder="1"/>
    <xf numFmtId="0" fontId="12" fillId="0" borderId="14" xfId="1" applyFont="1" applyBorder="1"/>
    <xf numFmtId="0" fontId="12" fillId="2" borderId="0" xfId="1" applyFont="1" applyFill="1"/>
    <xf numFmtId="0" fontId="6" fillId="0" borderId="0" xfId="1" applyFont="1" applyAlignment="1">
      <alignment horizontal="center"/>
    </xf>
    <xf numFmtId="1" fontId="6" fillId="0" borderId="0" xfId="5" applyNumberFormat="1" applyFont="1" applyAlignment="1">
      <alignment horizontal="right"/>
    </xf>
    <xf numFmtId="169" fontId="6" fillId="0" borderId="0" xfId="6" applyNumberFormat="1" applyFont="1" applyAlignment="1">
      <alignment horizontal="right"/>
    </xf>
    <xf numFmtId="1" fontId="12" fillId="0" borderId="0" xfId="5" applyNumberFormat="1" applyFont="1" applyAlignment="1">
      <alignment horizontal="right"/>
    </xf>
    <xf numFmtId="169" fontId="12" fillId="0" borderId="0" xfId="6" applyNumberFormat="1" applyFont="1" applyAlignment="1">
      <alignment horizontal="right"/>
    </xf>
    <xf numFmtId="166" fontId="12" fillId="0" borderId="17" xfId="6" applyNumberFormat="1" applyFont="1" applyBorder="1" applyAlignment="1">
      <alignment horizontal="center"/>
    </xf>
    <xf numFmtId="169" fontId="12" fillId="0" borderId="17" xfId="6" applyNumberFormat="1" applyFont="1" applyBorder="1" applyAlignment="1">
      <alignment horizontal="right"/>
    </xf>
    <xf numFmtId="164" fontId="9" fillId="2" borderId="1" xfId="2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6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6" fontId="0" fillId="0" borderId="0" xfId="0" applyNumberFormat="1"/>
    <xf numFmtId="6" fontId="0" fillId="0" borderId="0" xfId="0" applyNumberFormat="1"/>
  </cellXfs>
  <cellStyles count="7">
    <cellStyle name="Millares 18" xfId="4" xr:uid="{77A4FCC6-4C6C-46FF-B6BE-086D3BBF6E48}"/>
    <cellStyle name="Millares 19" xfId="3" xr:uid="{AC213989-7707-4565-B96C-9E2BC1BE4CD1}"/>
    <cellStyle name="Millares 2 2" xfId="6" xr:uid="{66D0CD8A-AE23-410B-A53F-022D6EEF0074}"/>
    <cellStyle name="Millares 3" xfId="5" xr:uid="{298ADF0B-66F4-4E46-89C5-95D186800164}"/>
    <cellStyle name="Moneda" xfId="2" builtinId="4"/>
    <cellStyle name="Normal" xfId="0" builtinId="0"/>
    <cellStyle name="Normal 2 2" xfId="1" xr:uid="{00000000-0005-0000-0000-000002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84666</xdr:rowOff>
    </xdr:from>
    <xdr:to>
      <xdr:col>3</xdr:col>
      <xdr:colOff>161396</xdr:colOff>
      <xdr:row>1</xdr:row>
      <xdr:rowOff>79374</xdr:rowOff>
    </xdr:to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7A44E37-4B81-40BF-893D-6D0413AF3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49" y="84666"/>
          <a:ext cx="2217209" cy="36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FA0628-9A72-4E6D-8C0C-D7E75A0834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482AA6BE-F7C5-4804-90FD-0D0E24370C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FB0C4DD8-D4A8-44B0-B6DE-79342FD2CE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822A7B7-DFC2-431F-9CA0-C817B66BD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8"/>
  <sheetViews>
    <sheetView showGridLines="0" topLeftCell="A11" zoomScale="120" zoomScaleNormal="120" workbookViewId="0">
      <selection activeCell="I4" sqref="I4:I27"/>
    </sheetView>
  </sheetViews>
  <sheetFormatPr baseColWidth="10" defaultRowHeight="14.5" x14ac:dyDescent="0.35"/>
  <cols>
    <col min="1" max="1" width="11.453125" customWidth="1"/>
    <col min="2" max="2" width="9.54296875" customWidth="1"/>
    <col min="3" max="3" width="9" customWidth="1"/>
    <col min="4" max="5" width="8.81640625" customWidth="1"/>
    <col min="6" max="6" width="11.453125" customWidth="1"/>
    <col min="7" max="7" width="11.453125" style="10" customWidth="1"/>
    <col min="8" max="8" width="14.26953125" style="14" customWidth="1"/>
    <col min="9" max="9" width="17" customWidth="1"/>
    <col min="10" max="10" width="12.81640625" customWidth="1"/>
    <col min="11" max="11" width="11.453125" customWidth="1"/>
    <col min="12" max="12" width="15.1796875" customWidth="1"/>
    <col min="13" max="13" width="13" customWidth="1"/>
  </cols>
  <sheetData>
    <row r="1" spans="1:13" ht="29.15" customHeight="1" x14ac:dyDescent="0.35">
      <c r="A1" s="109"/>
      <c r="B1" s="109"/>
      <c r="C1" s="109"/>
      <c r="D1" s="110"/>
      <c r="E1" s="107" t="s">
        <v>15</v>
      </c>
      <c r="F1" s="107"/>
      <c r="G1" s="107"/>
      <c r="H1" s="107"/>
      <c r="I1" s="107"/>
      <c r="J1" s="107"/>
      <c r="K1" s="107"/>
      <c r="L1" s="107"/>
      <c r="M1" s="3" t="s">
        <v>13</v>
      </c>
    </row>
    <row r="2" spans="1:13" x14ac:dyDescent="0.35">
      <c r="A2" s="111"/>
      <c r="B2" s="111"/>
      <c r="C2" s="111"/>
      <c r="D2" s="112"/>
      <c r="E2" s="108" t="s">
        <v>16</v>
      </c>
      <c r="F2" s="108"/>
      <c r="G2" s="108"/>
      <c r="H2" s="108"/>
      <c r="I2" s="108"/>
      <c r="J2" s="108"/>
      <c r="K2" s="108"/>
      <c r="L2" s="108"/>
      <c r="M2" s="3" t="s">
        <v>14</v>
      </c>
    </row>
    <row r="3" spans="1:13" s="2" customFormat="1" ht="29" x14ac:dyDescent="0.35">
      <c r="A3" s="1" t="s">
        <v>6</v>
      </c>
      <c r="B3" s="1" t="s">
        <v>8</v>
      </c>
      <c r="C3" s="1" t="s">
        <v>0</v>
      </c>
      <c r="D3" s="1" t="s">
        <v>1</v>
      </c>
      <c r="E3" s="1" t="s">
        <v>12</v>
      </c>
      <c r="F3" s="1" t="s">
        <v>2</v>
      </c>
      <c r="G3" s="9" t="s">
        <v>3</v>
      </c>
      <c r="H3" s="12" t="s">
        <v>4</v>
      </c>
      <c r="I3" s="1" t="s">
        <v>5</v>
      </c>
      <c r="J3" s="1" t="s">
        <v>7</v>
      </c>
      <c r="K3" s="1" t="s">
        <v>9</v>
      </c>
      <c r="L3" s="1" t="s">
        <v>10</v>
      </c>
      <c r="M3" s="1" t="s">
        <v>11</v>
      </c>
    </row>
    <row r="4" spans="1:13" s="6" customFormat="1" x14ac:dyDescent="0.35">
      <c r="A4" s="4">
        <v>901573385</v>
      </c>
      <c r="B4" s="16" t="s">
        <v>22</v>
      </c>
      <c r="C4" s="4" t="s">
        <v>17</v>
      </c>
      <c r="D4" s="4">
        <v>578</v>
      </c>
      <c r="E4" s="11">
        <f ca="1">+TODAY()-G4</f>
        <v>656</v>
      </c>
      <c r="F4" s="8">
        <v>44977</v>
      </c>
      <c r="G4" s="8">
        <v>45170</v>
      </c>
      <c r="H4" s="13">
        <v>400000</v>
      </c>
      <c r="I4" s="13">
        <v>400000</v>
      </c>
      <c r="J4" s="7" t="s">
        <v>19</v>
      </c>
      <c r="K4" s="5" t="s">
        <v>20</v>
      </c>
      <c r="L4" s="15" t="s">
        <v>21</v>
      </c>
      <c r="M4" s="5"/>
    </row>
    <row r="5" spans="1:13" s="6" customFormat="1" x14ac:dyDescent="0.35">
      <c r="A5" s="4">
        <v>901573385</v>
      </c>
      <c r="B5" s="16" t="s">
        <v>22</v>
      </c>
      <c r="C5" s="4" t="s">
        <v>17</v>
      </c>
      <c r="D5" s="4">
        <v>666</v>
      </c>
      <c r="E5" s="11">
        <f t="shared" ref="E5:E27" ca="1" si="0">+TODAY()-G5</f>
        <v>464</v>
      </c>
      <c r="F5" s="8">
        <v>45362</v>
      </c>
      <c r="G5" s="8">
        <v>45362</v>
      </c>
      <c r="H5" s="13">
        <v>137966694</v>
      </c>
      <c r="I5" s="13">
        <v>674465</v>
      </c>
      <c r="J5" s="7" t="s">
        <v>18</v>
      </c>
      <c r="K5" s="5" t="s">
        <v>20</v>
      </c>
      <c r="L5" s="15" t="s">
        <v>21</v>
      </c>
      <c r="M5" s="5"/>
    </row>
    <row r="6" spans="1:13" s="6" customFormat="1" x14ac:dyDescent="0.35">
      <c r="A6" s="4">
        <v>901573385</v>
      </c>
      <c r="B6" s="16" t="s">
        <v>22</v>
      </c>
      <c r="C6" s="4" t="s">
        <v>17</v>
      </c>
      <c r="D6" s="4">
        <v>669</v>
      </c>
      <c r="E6" s="11">
        <f t="shared" ca="1" si="0"/>
        <v>412</v>
      </c>
      <c r="F6" s="8">
        <v>45390</v>
      </c>
      <c r="G6" s="8">
        <v>45414</v>
      </c>
      <c r="H6" s="13">
        <v>137966694</v>
      </c>
      <c r="I6" s="13">
        <v>135207360</v>
      </c>
      <c r="J6" s="7" t="s">
        <v>18</v>
      </c>
      <c r="K6" s="5" t="s">
        <v>20</v>
      </c>
      <c r="L6" s="15" t="s">
        <v>21</v>
      </c>
      <c r="M6" s="5"/>
    </row>
    <row r="7" spans="1:13" s="6" customFormat="1" x14ac:dyDescent="0.35">
      <c r="A7" s="4">
        <v>901573385</v>
      </c>
      <c r="B7" s="16" t="s">
        <v>22</v>
      </c>
      <c r="C7" s="4" t="s">
        <v>17</v>
      </c>
      <c r="D7" s="4">
        <v>672</v>
      </c>
      <c r="E7" s="11">
        <f t="shared" ca="1" si="0"/>
        <v>408</v>
      </c>
      <c r="F7" s="8">
        <v>45415</v>
      </c>
      <c r="G7" s="8">
        <v>45418</v>
      </c>
      <c r="H7" s="13">
        <v>137966694</v>
      </c>
      <c r="I7" s="13">
        <v>135207360</v>
      </c>
      <c r="J7" s="7" t="s">
        <v>18</v>
      </c>
      <c r="K7" s="5" t="s">
        <v>20</v>
      </c>
      <c r="L7" s="15" t="s">
        <v>21</v>
      </c>
      <c r="M7" s="5"/>
    </row>
    <row r="8" spans="1:13" s="6" customFormat="1" x14ac:dyDescent="0.35">
      <c r="A8" s="4">
        <v>901573385</v>
      </c>
      <c r="B8" s="16" t="s">
        <v>22</v>
      </c>
      <c r="C8" s="4" t="s">
        <v>17</v>
      </c>
      <c r="D8" s="4">
        <v>679</v>
      </c>
      <c r="E8" s="11">
        <f t="shared" ca="1" si="0"/>
        <v>377</v>
      </c>
      <c r="F8" s="8">
        <v>45449</v>
      </c>
      <c r="G8" s="8">
        <v>45449</v>
      </c>
      <c r="H8" s="13">
        <v>137966694</v>
      </c>
      <c r="I8" s="13">
        <v>135207360</v>
      </c>
      <c r="J8" s="7" t="s">
        <v>18</v>
      </c>
      <c r="K8" s="5" t="s">
        <v>20</v>
      </c>
      <c r="L8" s="15" t="s">
        <v>21</v>
      </c>
      <c r="M8" s="5"/>
    </row>
    <row r="9" spans="1:13" s="6" customFormat="1" x14ac:dyDescent="0.35">
      <c r="A9" s="4">
        <v>901573385</v>
      </c>
      <c r="B9" s="16" t="s">
        <v>22</v>
      </c>
      <c r="C9" s="4" t="s">
        <v>17</v>
      </c>
      <c r="D9" s="4">
        <v>681</v>
      </c>
      <c r="E9" s="11">
        <f t="shared" ca="1" si="0"/>
        <v>348</v>
      </c>
      <c r="F9" s="8">
        <v>45478</v>
      </c>
      <c r="G9" s="8">
        <v>45478</v>
      </c>
      <c r="H9" s="13">
        <v>569398306</v>
      </c>
      <c r="I9" s="13">
        <v>57220680</v>
      </c>
      <c r="J9" s="7" t="s">
        <v>18</v>
      </c>
      <c r="K9" s="5" t="s">
        <v>20</v>
      </c>
      <c r="L9" s="15" t="s">
        <v>21</v>
      </c>
      <c r="M9" s="5"/>
    </row>
    <row r="10" spans="1:13" s="6" customFormat="1" x14ac:dyDescent="0.35">
      <c r="A10" s="4">
        <v>901573385</v>
      </c>
      <c r="B10" s="16" t="s">
        <v>22</v>
      </c>
      <c r="C10" s="4" t="s">
        <v>17</v>
      </c>
      <c r="D10" s="4">
        <v>682</v>
      </c>
      <c r="E10" s="11">
        <f t="shared" ca="1" si="0"/>
        <v>348</v>
      </c>
      <c r="F10" s="8">
        <v>45478</v>
      </c>
      <c r="G10" s="8">
        <v>45478</v>
      </c>
      <c r="H10" s="13">
        <v>137966694</v>
      </c>
      <c r="I10" s="13">
        <v>135207360</v>
      </c>
      <c r="J10" s="7" t="s">
        <v>18</v>
      </c>
      <c r="K10" s="5" t="s">
        <v>20</v>
      </c>
      <c r="L10" s="15" t="s">
        <v>21</v>
      </c>
      <c r="M10" s="5"/>
    </row>
    <row r="11" spans="1:13" s="6" customFormat="1" x14ac:dyDescent="0.35">
      <c r="A11" s="4">
        <v>901573385</v>
      </c>
      <c r="B11" s="16" t="s">
        <v>22</v>
      </c>
      <c r="C11" s="4" t="s">
        <v>17</v>
      </c>
      <c r="D11" s="4">
        <v>684</v>
      </c>
      <c r="E11" s="11">
        <f t="shared" ca="1" si="0"/>
        <v>320</v>
      </c>
      <c r="F11" s="8">
        <v>45506</v>
      </c>
      <c r="G11" s="8">
        <v>45506</v>
      </c>
      <c r="H11" s="13">
        <v>160421798</v>
      </c>
      <c r="I11" s="13">
        <v>157213362</v>
      </c>
      <c r="J11" s="7" t="s">
        <v>18</v>
      </c>
      <c r="K11" s="5" t="s">
        <v>20</v>
      </c>
      <c r="L11" s="15" t="s">
        <v>21</v>
      </c>
      <c r="M11" s="5"/>
    </row>
    <row r="12" spans="1:13" s="6" customFormat="1" x14ac:dyDescent="0.35">
      <c r="A12" s="4">
        <v>901573385</v>
      </c>
      <c r="B12" s="16" t="s">
        <v>22</v>
      </c>
      <c r="C12" s="4" t="s">
        <v>17</v>
      </c>
      <c r="D12" s="4">
        <v>685</v>
      </c>
      <c r="E12" s="11">
        <f t="shared" ca="1" si="0"/>
        <v>320</v>
      </c>
      <c r="F12" s="8">
        <v>45506</v>
      </c>
      <c r="G12" s="8">
        <v>45506</v>
      </c>
      <c r="H12" s="13">
        <v>26458202</v>
      </c>
      <c r="I12" s="13">
        <v>25929037</v>
      </c>
      <c r="J12" s="7" t="s">
        <v>18</v>
      </c>
      <c r="K12" s="5" t="s">
        <v>20</v>
      </c>
      <c r="L12" s="15" t="s">
        <v>21</v>
      </c>
      <c r="M12" s="5"/>
    </row>
    <row r="13" spans="1:13" s="6" customFormat="1" x14ac:dyDescent="0.35">
      <c r="A13" s="4">
        <v>901573385</v>
      </c>
      <c r="B13" s="16" t="s">
        <v>22</v>
      </c>
      <c r="C13" s="4" t="s">
        <v>17</v>
      </c>
      <c r="D13" s="4">
        <v>686</v>
      </c>
      <c r="E13" s="11">
        <f t="shared" ca="1" si="0"/>
        <v>307</v>
      </c>
      <c r="F13" s="8">
        <v>45519</v>
      </c>
      <c r="G13" s="8">
        <v>45519</v>
      </c>
      <c r="H13" s="13">
        <v>569398306</v>
      </c>
      <c r="I13" s="13">
        <v>558010339</v>
      </c>
      <c r="J13" s="7" t="s">
        <v>18</v>
      </c>
      <c r="K13" s="5" t="s">
        <v>20</v>
      </c>
      <c r="L13" s="15" t="s">
        <v>21</v>
      </c>
      <c r="M13" s="5"/>
    </row>
    <row r="14" spans="1:13" s="6" customFormat="1" x14ac:dyDescent="0.35">
      <c r="A14" s="4">
        <v>901573385</v>
      </c>
      <c r="B14" s="16" t="s">
        <v>22</v>
      </c>
      <c r="C14" s="4" t="s">
        <v>17</v>
      </c>
      <c r="D14" s="4">
        <v>687</v>
      </c>
      <c r="E14" s="11">
        <f t="shared" ca="1" si="0"/>
        <v>307</v>
      </c>
      <c r="F14" s="8">
        <v>45519</v>
      </c>
      <c r="G14" s="8">
        <v>45519</v>
      </c>
      <c r="H14" s="13">
        <v>137966694</v>
      </c>
      <c r="I14" s="13">
        <v>135207360</v>
      </c>
      <c r="J14" s="7" t="s">
        <v>18</v>
      </c>
      <c r="K14" s="5" t="s">
        <v>20</v>
      </c>
      <c r="L14" s="15" t="s">
        <v>21</v>
      </c>
      <c r="M14" s="5"/>
    </row>
    <row r="15" spans="1:13" s="6" customFormat="1" x14ac:dyDescent="0.35">
      <c r="A15" s="4">
        <v>901573385</v>
      </c>
      <c r="B15" s="16" t="s">
        <v>22</v>
      </c>
      <c r="C15" s="4" t="s">
        <v>17</v>
      </c>
      <c r="D15" s="4">
        <v>688</v>
      </c>
      <c r="E15" s="11">
        <f t="shared" ca="1" si="0"/>
        <v>295</v>
      </c>
      <c r="F15" s="8">
        <v>45531</v>
      </c>
      <c r="G15" s="8">
        <v>45531</v>
      </c>
      <c r="H15" s="13">
        <v>63056119</v>
      </c>
      <c r="I15" s="13">
        <v>61794996</v>
      </c>
      <c r="J15" s="7" t="s">
        <v>18</v>
      </c>
      <c r="K15" s="5" t="s">
        <v>20</v>
      </c>
      <c r="L15" s="15" t="s">
        <v>21</v>
      </c>
      <c r="M15" s="5"/>
    </row>
    <row r="16" spans="1:13" s="6" customFormat="1" x14ac:dyDescent="0.35">
      <c r="A16" s="4">
        <v>901573385</v>
      </c>
      <c r="B16" s="16" t="s">
        <v>22</v>
      </c>
      <c r="C16" s="4" t="s">
        <v>17</v>
      </c>
      <c r="D16" s="4">
        <v>692</v>
      </c>
      <c r="E16" s="11">
        <f t="shared" ca="1" si="0"/>
        <v>286</v>
      </c>
      <c r="F16" s="8">
        <v>45540</v>
      </c>
      <c r="G16" s="8">
        <v>45540</v>
      </c>
      <c r="H16" s="13">
        <v>616451800</v>
      </c>
      <c r="I16" s="13">
        <v>604122764</v>
      </c>
      <c r="J16" s="7" t="s">
        <v>18</v>
      </c>
      <c r="K16" s="5" t="s">
        <v>20</v>
      </c>
      <c r="L16" s="15" t="s">
        <v>21</v>
      </c>
      <c r="M16" s="5"/>
    </row>
    <row r="17" spans="1:13" s="6" customFormat="1" x14ac:dyDescent="0.35">
      <c r="A17" s="4">
        <v>901573385</v>
      </c>
      <c r="B17" s="16" t="s">
        <v>22</v>
      </c>
      <c r="C17" s="4" t="s">
        <v>17</v>
      </c>
      <c r="D17" s="4">
        <v>693</v>
      </c>
      <c r="E17" s="11">
        <f t="shared" ca="1" si="0"/>
        <v>286</v>
      </c>
      <c r="F17" s="8">
        <v>45540</v>
      </c>
      <c r="G17" s="8">
        <v>45540</v>
      </c>
      <c r="H17" s="13">
        <v>171513200</v>
      </c>
      <c r="I17" s="13">
        <v>168082936</v>
      </c>
      <c r="J17" s="7" t="s">
        <v>18</v>
      </c>
      <c r="K17" s="5" t="s">
        <v>20</v>
      </c>
      <c r="L17" s="15" t="s">
        <v>21</v>
      </c>
      <c r="M17" s="5"/>
    </row>
    <row r="18" spans="1:13" s="6" customFormat="1" x14ac:dyDescent="0.35">
      <c r="A18" s="4">
        <v>901573385</v>
      </c>
      <c r="B18" s="16" t="s">
        <v>22</v>
      </c>
      <c r="C18" s="4" t="s">
        <v>17</v>
      </c>
      <c r="D18" s="4">
        <v>694</v>
      </c>
      <c r="E18" s="11">
        <f t="shared" ca="1" si="0"/>
        <v>260</v>
      </c>
      <c r="F18" s="8">
        <v>45551</v>
      </c>
      <c r="G18" s="8">
        <v>45566</v>
      </c>
      <c r="H18" s="13">
        <v>160421798</v>
      </c>
      <c r="I18" s="13">
        <v>157213362</v>
      </c>
      <c r="J18" s="7" t="s">
        <v>18</v>
      </c>
      <c r="K18" s="5" t="s">
        <v>20</v>
      </c>
      <c r="L18" s="15" t="s">
        <v>21</v>
      </c>
      <c r="M18" s="5"/>
    </row>
    <row r="19" spans="1:13" s="6" customFormat="1" x14ac:dyDescent="0.35">
      <c r="A19" s="4">
        <v>901573385</v>
      </c>
      <c r="B19" s="16" t="s">
        <v>22</v>
      </c>
      <c r="C19" s="4" t="s">
        <v>17</v>
      </c>
      <c r="D19" s="4">
        <v>695</v>
      </c>
      <c r="E19" s="11">
        <f t="shared" ca="1" si="0"/>
        <v>260</v>
      </c>
      <c r="F19" s="8">
        <v>45551</v>
      </c>
      <c r="G19" s="8">
        <v>45566</v>
      </c>
      <c r="H19" s="13">
        <v>26458202</v>
      </c>
      <c r="I19" s="13">
        <v>25929037</v>
      </c>
      <c r="J19" s="7" t="s">
        <v>18</v>
      </c>
      <c r="K19" s="5" t="s">
        <v>20</v>
      </c>
      <c r="L19" s="15" t="s">
        <v>21</v>
      </c>
      <c r="M19" s="5"/>
    </row>
    <row r="20" spans="1:13" s="6" customFormat="1" x14ac:dyDescent="0.35">
      <c r="A20" s="4">
        <v>901573385</v>
      </c>
      <c r="B20" s="16" t="s">
        <v>22</v>
      </c>
      <c r="C20" s="4" t="s">
        <v>17</v>
      </c>
      <c r="D20" s="4">
        <v>697</v>
      </c>
      <c r="E20" s="11">
        <f t="shared" ca="1" si="0"/>
        <v>233</v>
      </c>
      <c r="F20" s="8">
        <v>45573</v>
      </c>
      <c r="G20" s="8">
        <v>45593</v>
      </c>
      <c r="H20" s="13">
        <v>160421798</v>
      </c>
      <c r="I20" s="13">
        <v>157213362</v>
      </c>
      <c r="J20" s="7" t="s">
        <v>18</v>
      </c>
      <c r="K20" s="5" t="s">
        <v>20</v>
      </c>
      <c r="L20" s="15" t="s">
        <v>21</v>
      </c>
      <c r="M20" s="5"/>
    </row>
    <row r="21" spans="1:13" s="6" customFormat="1" x14ac:dyDescent="0.35">
      <c r="A21" s="4">
        <v>901573385</v>
      </c>
      <c r="B21" s="16" t="s">
        <v>22</v>
      </c>
      <c r="C21" s="4" t="s">
        <v>17</v>
      </c>
      <c r="D21" s="4">
        <v>698</v>
      </c>
      <c r="E21" s="11">
        <f t="shared" ca="1" si="0"/>
        <v>253</v>
      </c>
      <c r="F21" s="8">
        <v>45573</v>
      </c>
      <c r="G21" s="8">
        <v>45573</v>
      </c>
      <c r="H21" s="13">
        <v>26458202</v>
      </c>
      <c r="I21" s="13">
        <v>25929037</v>
      </c>
      <c r="J21" s="7" t="s">
        <v>18</v>
      </c>
      <c r="K21" s="5" t="s">
        <v>20</v>
      </c>
      <c r="L21" s="15" t="s">
        <v>21</v>
      </c>
      <c r="M21" s="5"/>
    </row>
    <row r="22" spans="1:13" s="6" customFormat="1" x14ac:dyDescent="0.35">
      <c r="A22" s="4">
        <v>901573385</v>
      </c>
      <c r="B22" s="16" t="s">
        <v>22</v>
      </c>
      <c r="C22" s="4" t="s">
        <v>17</v>
      </c>
      <c r="D22" s="4">
        <v>699</v>
      </c>
      <c r="E22" s="11">
        <f t="shared" ca="1" si="0"/>
        <v>253</v>
      </c>
      <c r="F22" s="8">
        <v>45573</v>
      </c>
      <c r="G22" s="8">
        <v>45573</v>
      </c>
      <c r="H22" s="13">
        <v>616451800</v>
      </c>
      <c r="I22" s="13">
        <v>604122764</v>
      </c>
      <c r="J22" s="7" t="s">
        <v>18</v>
      </c>
      <c r="K22" s="5" t="s">
        <v>20</v>
      </c>
      <c r="L22" s="15" t="s">
        <v>21</v>
      </c>
      <c r="M22" s="5"/>
    </row>
    <row r="23" spans="1:13" s="6" customFormat="1" x14ac:dyDescent="0.35">
      <c r="A23" s="4">
        <v>901573385</v>
      </c>
      <c r="B23" s="16" t="s">
        <v>22</v>
      </c>
      <c r="C23" s="4" t="s">
        <v>17</v>
      </c>
      <c r="D23" s="4">
        <v>700</v>
      </c>
      <c r="E23" s="11">
        <f t="shared" ca="1" si="0"/>
        <v>253</v>
      </c>
      <c r="F23" s="8">
        <v>45573</v>
      </c>
      <c r="G23" s="8">
        <v>45573</v>
      </c>
      <c r="H23" s="13">
        <v>171513200</v>
      </c>
      <c r="I23" s="13">
        <v>168082936</v>
      </c>
      <c r="J23" s="7" t="s">
        <v>18</v>
      </c>
      <c r="K23" s="5" t="s">
        <v>20</v>
      </c>
      <c r="L23" s="15" t="s">
        <v>21</v>
      </c>
      <c r="M23" s="5"/>
    </row>
    <row r="24" spans="1:13" s="6" customFormat="1" x14ac:dyDescent="0.35">
      <c r="A24" s="4">
        <v>901573385</v>
      </c>
      <c r="B24" s="16" t="s">
        <v>22</v>
      </c>
      <c r="C24" s="4" t="s">
        <v>17</v>
      </c>
      <c r="D24" s="4">
        <v>703</v>
      </c>
      <c r="E24" s="11">
        <f t="shared" ca="1" si="0"/>
        <v>225</v>
      </c>
      <c r="F24" s="8">
        <v>45601</v>
      </c>
      <c r="G24" s="8">
        <v>45601</v>
      </c>
      <c r="H24" s="13">
        <v>616451800</v>
      </c>
      <c r="I24" s="13">
        <v>604122764</v>
      </c>
      <c r="J24" s="7" t="s">
        <v>18</v>
      </c>
      <c r="K24" s="5" t="s">
        <v>20</v>
      </c>
      <c r="L24" s="15" t="s">
        <v>21</v>
      </c>
      <c r="M24" s="5"/>
    </row>
    <row r="25" spans="1:13" s="6" customFormat="1" x14ac:dyDescent="0.35">
      <c r="A25" s="4">
        <v>901573385</v>
      </c>
      <c r="B25" s="16" t="s">
        <v>22</v>
      </c>
      <c r="C25" s="4" t="s">
        <v>17</v>
      </c>
      <c r="D25" s="4">
        <v>704</v>
      </c>
      <c r="E25" s="11">
        <f t="shared" ca="1" si="0"/>
        <v>225</v>
      </c>
      <c r="F25" s="8">
        <v>45601</v>
      </c>
      <c r="G25" s="8">
        <v>45601</v>
      </c>
      <c r="H25" s="13">
        <v>171513200</v>
      </c>
      <c r="I25" s="13">
        <v>168082936</v>
      </c>
      <c r="J25" s="7" t="s">
        <v>18</v>
      </c>
      <c r="K25" s="5" t="s">
        <v>20</v>
      </c>
      <c r="L25" s="15" t="s">
        <v>21</v>
      </c>
      <c r="M25" s="5"/>
    </row>
    <row r="26" spans="1:13" s="6" customFormat="1" x14ac:dyDescent="0.35">
      <c r="A26" s="4">
        <v>901573385</v>
      </c>
      <c r="B26" s="16" t="s">
        <v>22</v>
      </c>
      <c r="C26" s="4" t="s">
        <v>17</v>
      </c>
      <c r="D26" s="4">
        <v>710</v>
      </c>
      <c r="E26" s="11">
        <f t="shared" ca="1" si="0"/>
        <v>189</v>
      </c>
      <c r="F26" s="8">
        <v>45637</v>
      </c>
      <c r="G26" s="8">
        <v>45637</v>
      </c>
      <c r="H26" s="13">
        <v>85756600</v>
      </c>
      <c r="I26" s="13">
        <v>84041468</v>
      </c>
      <c r="J26" s="7" t="s">
        <v>18</v>
      </c>
      <c r="K26" s="5" t="s">
        <v>20</v>
      </c>
      <c r="L26" s="15" t="s">
        <v>21</v>
      </c>
      <c r="M26" s="5"/>
    </row>
    <row r="27" spans="1:13" s="6" customFormat="1" x14ac:dyDescent="0.35">
      <c r="A27" s="4">
        <v>901573385</v>
      </c>
      <c r="B27" s="16" t="s">
        <v>22</v>
      </c>
      <c r="C27" s="4" t="s">
        <v>17</v>
      </c>
      <c r="D27" s="4">
        <v>711</v>
      </c>
      <c r="E27" s="11">
        <f t="shared" ca="1" si="0"/>
        <v>189</v>
      </c>
      <c r="F27" s="8">
        <v>45637</v>
      </c>
      <c r="G27" s="8">
        <v>45637</v>
      </c>
      <c r="H27" s="13">
        <v>308225900</v>
      </c>
      <c r="I27" s="13">
        <v>302061382</v>
      </c>
      <c r="J27" s="7" t="s">
        <v>18</v>
      </c>
      <c r="K27" s="5" t="s">
        <v>20</v>
      </c>
      <c r="L27" s="15" t="s">
        <v>21</v>
      </c>
      <c r="M27" s="5"/>
    </row>
    <row r="28" spans="1:13" x14ac:dyDescent="0.35">
      <c r="I28" s="17">
        <f>SUM(I4:I27)</f>
        <v>4606284427</v>
      </c>
    </row>
  </sheetData>
  <mergeCells count="3">
    <mergeCell ref="E1:L1"/>
    <mergeCell ref="E2:L2"/>
    <mergeCell ref="A1:D2"/>
  </mergeCells>
  <dataValidations count="1">
    <dataValidation type="whole" operator="greaterThan" allowBlank="1" showInputMessage="1" showErrorMessage="1" errorTitle="DATO ERRADO" error="El valor debe ser diferente de cero" sqref="H1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E34C-793A-46AD-832F-84765E06F3F3}">
  <dimension ref="A1:BI36"/>
  <sheetViews>
    <sheetView workbookViewId="0">
      <selection activeCell="Q5" sqref="Q5"/>
    </sheetView>
  </sheetViews>
  <sheetFormatPr baseColWidth="10" defaultRowHeight="14.5" x14ac:dyDescent="0.35"/>
  <cols>
    <col min="1" max="1" width="9.08984375" customWidth="1"/>
    <col min="3" max="3" width="6.54296875" customWidth="1"/>
    <col min="4" max="4" width="6.6328125" bestFit="1" customWidth="1"/>
    <col min="5" max="5" width="8" bestFit="1" customWidth="1"/>
    <col min="6" max="6" width="8.1796875" hidden="1" customWidth="1"/>
    <col min="7" max="7" width="12.54296875" hidden="1" customWidth="1"/>
    <col min="8" max="8" width="16.1796875" bestFit="1" customWidth="1"/>
    <col min="9" max="9" width="0" hidden="1" customWidth="1"/>
    <col min="10" max="10" width="12.7265625" hidden="1" customWidth="1"/>
    <col min="11" max="11" width="12.90625" bestFit="1" customWidth="1"/>
    <col min="12" max="12" width="9.08984375" hidden="1" customWidth="1"/>
    <col min="13" max="13" width="9.453125" hidden="1" customWidth="1"/>
    <col min="14" max="14" width="11.6328125" hidden="1" customWidth="1"/>
    <col min="15" max="15" width="13.6328125" hidden="1" customWidth="1"/>
    <col min="16" max="16" width="15.36328125" customWidth="1"/>
    <col min="17" max="17" width="14.81640625" bestFit="1" customWidth="1"/>
    <col min="26" max="27" width="12.7265625" bestFit="1" customWidth="1"/>
    <col min="51" max="51" width="13.7265625" customWidth="1"/>
    <col min="53" max="53" width="14.453125" customWidth="1"/>
    <col min="55" max="55" width="12.81640625" customWidth="1"/>
    <col min="56" max="56" width="11.453125" bestFit="1" customWidth="1"/>
    <col min="58" max="58" width="13.1796875" customWidth="1"/>
    <col min="59" max="59" width="12.81640625" customWidth="1"/>
    <col min="61" max="61" width="12.6328125" customWidth="1"/>
  </cols>
  <sheetData>
    <row r="1" spans="1:61" s="29" customFormat="1" ht="10" x14ac:dyDescent="0.2">
      <c r="A1" s="18">
        <v>45808</v>
      </c>
      <c r="B1" s="19"/>
      <c r="C1" s="19"/>
      <c r="D1" s="19"/>
      <c r="E1" s="19"/>
      <c r="F1" s="19"/>
      <c r="G1" s="19"/>
      <c r="H1" s="20"/>
      <c r="I1" s="20"/>
      <c r="J1" s="21">
        <f>+SUBTOTAL(9,J3:J1048576)</f>
        <v>5394490121</v>
      </c>
      <c r="K1" s="21">
        <f>+SUBTOTAL(9,K3:K1048576)</f>
        <v>4606284427</v>
      </c>
      <c r="L1" s="19"/>
      <c r="M1" s="19"/>
      <c r="N1" s="19"/>
      <c r="O1" s="22">
        <f>+K1-SUM(AU1:BC1)</f>
        <v>0</v>
      </c>
      <c r="P1" s="23"/>
      <c r="Q1" s="21">
        <f>+SUBTOTAL(9,Q3:Q26698)</f>
        <v>4603985827.2399998</v>
      </c>
      <c r="R1" s="24"/>
      <c r="S1" s="23"/>
      <c r="T1" s="20"/>
      <c r="U1" s="20"/>
      <c r="V1" s="20"/>
      <c r="W1" s="20"/>
      <c r="X1" s="23"/>
      <c r="Y1" s="23"/>
      <c r="Z1" s="21">
        <f t="shared" ref="Z1:AG1" si="0">+SUBTOTAL(9,Z3:Z26698)</f>
        <v>5348570391</v>
      </c>
      <c r="AA1" s="21">
        <f t="shared" si="0"/>
        <v>5348570391</v>
      </c>
      <c r="AB1" s="21">
        <f t="shared" si="0"/>
        <v>0</v>
      </c>
      <c r="AC1" s="21">
        <f t="shared" si="0"/>
        <v>-16</v>
      </c>
      <c r="AD1" s="21">
        <f t="shared" si="0"/>
        <v>400000</v>
      </c>
      <c r="AE1" s="21">
        <f t="shared" si="0"/>
        <v>0</v>
      </c>
      <c r="AF1" s="21">
        <f t="shared" si="0"/>
        <v>0</v>
      </c>
      <c r="AG1" s="21">
        <f t="shared" si="0"/>
        <v>0</v>
      </c>
      <c r="AH1" s="23"/>
      <c r="AI1" s="23"/>
      <c r="AJ1" s="23"/>
      <c r="AK1" s="23"/>
      <c r="AL1" s="25">
        <f t="shared" ref="AL1:AN1" si="1">+SUBTOTAL(9,AL3:AL26698)</f>
        <v>0</v>
      </c>
      <c r="AM1" s="25">
        <f t="shared" si="1"/>
        <v>0</v>
      </c>
      <c r="AN1" s="25">
        <f t="shared" si="1"/>
        <v>0</v>
      </c>
      <c r="AO1" s="23"/>
      <c r="AP1" s="23"/>
      <c r="AQ1" s="23"/>
      <c r="AR1" s="23"/>
      <c r="AS1" s="23"/>
      <c r="AT1" s="23"/>
      <c r="AU1" s="21">
        <f t="shared" ref="AU1:BD1" si="2">+SUBTOTAL(9,AU3:AU26698)</f>
        <v>674465</v>
      </c>
      <c r="AV1" s="21">
        <f t="shared" si="2"/>
        <v>0</v>
      </c>
      <c r="AW1" s="21">
        <f t="shared" si="2"/>
        <v>0</v>
      </c>
      <c r="AX1" s="21">
        <f t="shared" si="2"/>
        <v>400000</v>
      </c>
      <c r="AY1" s="21">
        <f t="shared" si="2"/>
        <v>0</v>
      </c>
      <c r="AZ1" s="21">
        <f t="shared" si="2"/>
        <v>0</v>
      </c>
      <c r="BA1" s="21">
        <f t="shared" si="2"/>
        <v>4605209962</v>
      </c>
      <c r="BB1" s="21">
        <f t="shared" si="2"/>
        <v>0</v>
      </c>
      <c r="BC1" s="21">
        <f t="shared" si="2"/>
        <v>0</v>
      </c>
      <c r="BD1" s="21">
        <f t="shared" si="2"/>
        <v>0</v>
      </c>
      <c r="BE1" s="26"/>
      <c r="BF1" s="27"/>
      <c r="BG1" s="27"/>
      <c r="BH1" s="27"/>
      <c r="BI1" s="28"/>
    </row>
    <row r="2" spans="1:61" s="29" customFormat="1" ht="30" x14ac:dyDescent="0.2">
      <c r="A2" s="30" t="s">
        <v>6</v>
      </c>
      <c r="B2" s="30" t="s">
        <v>8</v>
      </c>
      <c r="C2" s="30" t="s">
        <v>0</v>
      </c>
      <c r="D2" s="30" t="s">
        <v>1</v>
      </c>
      <c r="E2" s="30" t="s">
        <v>23</v>
      </c>
      <c r="F2" s="30" t="s">
        <v>24</v>
      </c>
      <c r="G2" s="30" t="s">
        <v>25</v>
      </c>
      <c r="H2" s="31" t="s">
        <v>2</v>
      </c>
      <c r="I2" s="31" t="s">
        <v>3</v>
      </c>
      <c r="J2" s="32" t="s">
        <v>4</v>
      </c>
      <c r="K2" s="32" t="s">
        <v>5</v>
      </c>
      <c r="L2" s="30" t="s">
        <v>7</v>
      </c>
      <c r="M2" s="30" t="s">
        <v>9</v>
      </c>
      <c r="N2" s="30" t="s">
        <v>10</v>
      </c>
      <c r="O2" s="33" t="s">
        <v>26</v>
      </c>
      <c r="P2" s="34" t="str">
        <f ca="1">+CONCATENATE("ESTADO EPS ",TEXT(TODAY(),"DD-MM-YYYY"))</f>
        <v>ESTADO EPS 18-06-2025</v>
      </c>
      <c r="Q2" s="35" t="s">
        <v>27</v>
      </c>
      <c r="R2" s="36" t="s">
        <v>28</v>
      </c>
      <c r="S2" s="37" t="s">
        <v>29</v>
      </c>
      <c r="T2" s="38" t="s">
        <v>30</v>
      </c>
      <c r="U2" s="38" t="s">
        <v>31</v>
      </c>
      <c r="V2" s="38" t="s">
        <v>32</v>
      </c>
      <c r="W2" s="38" t="s">
        <v>33</v>
      </c>
      <c r="X2" s="37" t="s">
        <v>34</v>
      </c>
      <c r="Y2" s="37" t="s">
        <v>35</v>
      </c>
      <c r="Z2" s="39" t="s">
        <v>36</v>
      </c>
      <c r="AA2" s="39" t="s">
        <v>37</v>
      </c>
      <c r="AB2" s="39" t="s">
        <v>38</v>
      </c>
      <c r="AC2" s="39" t="s">
        <v>39</v>
      </c>
      <c r="AD2" s="39" t="s">
        <v>40</v>
      </c>
      <c r="AE2" s="39" t="s">
        <v>41</v>
      </c>
      <c r="AF2" s="39" t="s">
        <v>42</v>
      </c>
      <c r="AG2" s="39" t="s">
        <v>43</v>
      </c>
      <c r="AH2" s="37" t="s">
        <v>44</v>
      </c>
      <c r="AI2" s="37" t="s">
        <v>45</v>
      </c>
      <c r="AJ2" s="37" t="s">
        <v>46</v>
      </c>
      <c r="AK2" s="37" t="s">
        <v>47</v>
      </c>
      <c r="AL2" s="37" t="s">
        <v>48</v>
      </c>
      <c r="AM2" s="37" t="s">
        <v>49</v>
      </c>
      <c r="AN2" s="40" t="s">
        <v>50</v>
      </c>
      <c r="AO2" s="40" t="s">
        <v>51</v>
      </c>
      <c r="AP2" s="40" t="s">
        <v>52</v>
      </c>
      <c r="AQ2" s="40" t="s">
        <v>53</v>
      </c>
      <c r="AR2" s="40" t="s">
        <v>54</v>
      </c>
      <c r="AS2" s="40" t="s">
        <v>55</v>
      </c>
      <c r="AT2" s="40" t="s">
        <v>56</v>
      </c>
      <c r="AU2" s="41" t="s">
        <v>57</v>
      </c>
      <c r="AV2" s="41" t="s">
        <v>58</v>
      </c>
      <c r="AW2" s="41" t="s">
        <v>59</v>
      </c>
      <c r="AX2" s="41" t="s">
        <v>190</v>
      </c>
      <c r="AY2" s="41" t="s">
        <v>60</v>
      </c>
      <c r="AZ2" s="41" t="s">
        <v>41</v>
      </c>
      <c r="BA2" s="41" t="s">
        <v>61</v>
      </c>
      <c r="BB2" s="41" t="s">
        <v>62</v>
      </c>
      <c r="BC2" s="42" t="s">
        <v>63</v>
      </c>
      <c r="BD2" s="43" t="s">
        <v>64</v>
      </c>
      <c r="BE2" s="43" t="s">
        <v>65</v>
      </c>
      <c r="BF2" s="44" t="s">
        <v>66</v>
      </c>
      <c r="BG2" s="44" t="s">
        <v>67</v>
      </c>
      <c r="BH2" s="44" t="s">
        <v>68</v>
      </c>
      <c r="BI2" s="44" t="s">
        <v>69</v>
      </c>
    </row>
    <row r="3" spans="1:61" s="29" customFormat="1" ht="10" x14ac:dyDescent="0.2">
      <c r="A3" s="45">
        <v>901573385</v>
      </c>
      <c r="B3" s="46" t="s">
        <v>70</v>
      </c>
      <c r="C3" s="47" t="s">
        <v>17</v>
      </c>
      <c r="D3" s="45">
        <v>578</v>
      </c>
      <c r="E3" s="45" t="s">
        <v>71</v>
      </c>
      <c r="F3" s="45" t="s">
        <v>72</v>
      </c>
      <c r="G3" s="45" t="s">
        <v>73</v>
      </c>
      <c r="H3" s="48">
        <v>44977</v>
      </c>
      <c r="I3" s="49">
        <v>45170</v>
      </c>
      <c r="J3" s="50">
        <v>400000</v>
      </c>
      <c r="K3" s="51">
        <v>400000</v>
      </c>
      <c r="L3" s="45" t="s">
        <v>19</v>
      </c>
      <c r="M3" s="45" t="s">
        <v>20</v>
      </c>
      <c r="N3" s="45" t="s">
        <v>21</v>
      </c>
      <c r="O3" s="52" t="s">
        <v>157</v>
      </c>
      <c r="P3" s="52" t="s">
        <v>160</v>
      </c>
      <c r="Q3" s="53">
        <v>0</v>
      </c>
      <c r="R3" s="52"/>
      <c r="S3" s="52" t="s">
        <v>74</v>
      </c>
      <c r="T3" s="54">
        <v>44977</v>
      </c>
      <c r="U3" s="54">
        <v>45264</v>
      </c>
      <c r="V3" s="54">
        <v>45350</v>
      </c>
      <c r="W3" s="54"/>
      <c r="X3" s="55">
        <v>457</v>
      </c>
      <c r="Y3" s="55" t="s">
        <v>75</v>
      </c>
      <c r="Z3" s="53">
        <v>399999</v>
      </c>
      <c r="AA3" s="53">
        <v>399999</v>
      </c>
      <c r="AB3" s="53">
        <v>0</v>
      </c>
      <c r="AC3" s="53">
        <v>0</v>
      </c>
      <c r="AD3" s="53">
        <v>400000</v>
      </c>
      <c r="AE3" s="53">
        <v>0</v>
      </c>
      <c r="AF3" s="53">
        <v>0</v>
      </c>
      <c r="AG3" s="53">
        <v>0</v>
      </c>
      <c r="AH3" s="52"/>
      <c r="AI3" s="52"/>
      <c r="AJ3" s="52"/>
      <c r="AK3" s="52" t="s">
        <v>76</v>
      </c>
      <c r="AL3" s="53">
        <v>0</v>
      </c>
      <c r="AM3" s="53">
        <v>0</v>
      </c>
      <c r="AN3" s="53">
        <v>0</v>
      </c>
      <c r="AO3" s="52"/>
      <c r="AP3" s="52"/>
      <c r="AQ3" s="52"/>
      <c r="AR3" s="52" t="s">
        <v>77</v>
      </c>
      <c r="AS3" s="52"/>
      <c r="AT3" s="52" t="s">
        <v>78</v>
      </c>
      <c r="AU3" s="53">
        <v>0</v>
      </c>
      <c r="AV3" s="53">
        <v>0</v>
      </c>
      <c r="AW3" s="53">
        <v>0</v>
      </c>
      <c r="AX3" s="106">
        <v>400000</v>
      </c>
      <c r="AY3" s="53">
        <v>0</v>
      </c>
      <c r="AZ3" s="53">
        <v>0</v>
      </c>
      <c r="BA3" s="53">
        <v>0</v>
      </c>
      <c r="BB3" s="53">
        <v>0</v>
      </c>
      <c r="BC3" s="53">
        <v>0</v>
      </c>
      <c r="BD3" s="53">
        <v>0</v>
      </c>
      <c r="BE3" s="53">
        <v>0</v>
      </c>
      <c r="BF3" s="52"/>
      <c r="BG3" s="52"/>
      <c r="BH3" s="52"/>
      <c r="BI3" s="53">
        <v>0</v>
      </c>
    </row>
    <row r="4" spans="1:61" s="29" customFormat="1" ht="10" x14ac:dyDescent="0.2">
      <c r="A4" s="45">
        <v>901573385</v>
      </c>
      <c r="B4" s="46" t="s">
        <v>70</v>
      </c>
      <c r="C4" s="47" t="s">
        <v>17</v>
      </c>
      <c r="D4" s="45">
        <v>666</v>
      </c>
      <c r="E4" s="45" t="s">
        <v>79</v>
      </c>
      <c r="F4" s="45" t="s">
        <v>80</v>
      </c>
      <c r="G4" s="45" t="s">
        <v>81</v>
      </c>
      <c r="H4" s="48">
        <v>45362</v>
      </c>
      <c r="I4" s="49">
        <v>45362</v>
      </c>
      <c r="J4" s="50">
        <v>137966694</v>
      </c>
      <c r="K4" s="51">
        <v>674465</v>
      </c>
      <c r="L4" s="45" t="s">
        <v>18</v>
      </c>
      <c r="M4" s="45" t="s">
        <v>20</v>
      </c>
      <c r="N4" s="45" t="s">
        <v>21</v>
      </c>
      <c r="O4" s="52" t="s">
        <v>158</v>
      </c>
      <c r="P4" s="52" t="s">
        <v>159</v>
      </c>
      <c r="Q4" s="53">
        <v>0</v>
      </c>
      <c r="R4" s="52"/>
      <c r="S4" s="52" t="s">
        <v>82</v>
      </c>
      <c r="T4" s="54">
        <v>45362</v>
      </c>
      <c r="U4" s="54">
        <v>45362</v>
      </c>
      <c r="V4" s="54"/>
      <c r="W4" s="54"/>
      <c r="X4" s="55"/>
      <c r="Y4" s="55"/>
      <c r="Z4" s="53">
        <v>137966693</v>
      </c>
      <c r="AA4" s="53">
        <v>137966693</v>
      </c>
      <c r="AB4" s="53">
        <v>0</v>
      </c>
      <c r="AC4" s="53">
        <v>0</v>
      </c>
      <c r="AD4" s="53">
        <v>0</v>
      </c>
      <c r="AE4" s="53">
        <v>0</v>
      </c>
      <c r="AF4" s="53">
        <v>0</v>
      </c>
      <c r="AG4" s="53">
        <v>0</v>
      </c>
      <c r="AH4" s="52"/>
      <c r="AI4" s="52"/>
      <c r="AJ4" s="52"/>
      <c r="AK4" s="52" t="s">
        <v>83</v>
      </c>
      <c r="AL4" s="53">
        <v>0</v>
      </c>
      <c r="AM4" s="53">
        <v>0</v>
      </c>
      <c r="AN4" s="53">
        <v>0</v>
      </c>
      <c r="AO4" s="52"/>
      <c r="AP4" s="52"/>
      <c r="AQ4" s="52"/>
      <c r="AR4" s="52" t="s">
        <v>84</v>
      </c>
      <c r="AS4" s="52"/>
      <c r="AT4" s="52"/>
      <c r="AU4" s="53">
        <v>674465</v>
      </c>
      <c r="AV4" s="53">
        <v>0</v>
      </c>
      <c r="AW4" s="53">
        <v>0</v>
      </c>
      <c r="AX4" s="53">
        <v>0</v>
      </c>
      <c r="AY4" s="53">
        <v>0</v>
      </c>
      <c r="AZ4" s="53">
        <v>0</v>
      </c>
      <c r="BA4" s="53">
        <v>0</v>
      </c>
      <c r="BB4" s="53">
        <v>0</v>
      </c>
      <c r="BC4" s="53">
        <v>0</v>
      </c>
      <c r="BD4" s="53">
        <v>0</v>
      </c>
      <c r="BE4" s="53">
        <v>0</v>
      </c>
      <c r="BF4" s="52"/>
      <c r="BG4" s="54"/>
      <c r="BH4" s="52"/>
      <c r="BI4" s="53">
        <v>0</v>
      </c>
    </row>
    <row r="5" spans="1:61" s="29" customFormat="1" ht="10" x14ac:dyDescent="0.2">
      <c r="A5" s="45">
        <v>901573385</v>
      </c>
      <c r="B5" s="46" t="s">
        <v>70</v>
      </c>
      <c r="C5" s="47" t="s">
        <v>17</v>
      </c>
      <c r="D5" s="45">
        <v>669</v>
      </c>
      <c r="E5" s="45" t="s">
        <v>85</v>
      </c>
      <c r="F5" s="45" t="s">
        <v>86</v>
      </c>
      <c r="G5" s="45" t="s">
        <v>87</v>
      </c>
      <c r="H5" s="48">
        <v>45390</v>
      </c>
      <c r="I5" s="49">
        <v>45414</v>
      </c>
      <c r="J5" s="50">
        <v>137966694</v>
      </c>
      <c r="K5" s="51">
        <v>135207360</v>
      </c>
      <c r="L5" s="45" t="s">
        <v>18</v>
      </c>
      <c r="M5" s="45" t="s">
        <v>20</v>
      </c>
      <c r="N5" s="45" t="s">
        <v>21</v>
      </c>
      <c r="O5" s="52" t="s">
        <v>158</v>
      </c>
      <c r="P5" s="52" t="s">
        <v>159</v>
      </c>
      <c r="Q5" s="53">
        <v>135207360.12</v>
      </c>
      <c r="R5" s="52">
        <v>1222431926</v>
      </c>
      <c r="S5" s="52" t="s">
        <v>82</v>
      </c>
      <c r="T5" s="54">
        <v>45390</v>
      </c>
      <c r="U5" s="54">
        <v>45414</v>
      </c>
      <c r="V5" s="54"/>
      <c r="W5" s="54"/>
      <c r="X5" s="55"/>
      <c r="Y5" s="55"/>
      <c r="Z5" s="53">
        <v>137966693</v>
      </c>
      <c r="AA5" s="53">
        <v>137966693</v>
      </c>
      <c r="AB5" s="53">
        <v>0</v>
      </c>
      <c r="AC5" s="53">
        <v>0</v>
      </c>
      <c r="AD5" s="53">
        <v>0</v>
      </c>
      <c r="AE5" s="53">
        <v>0</v>
      </c>
      <c r="AF5" s="53">
        <v>0</v>
      </c>
      <c r="AG5" s="53">
        <v>0</v>
      </c>
      <c r="AH5" s="52"/>
      <c r="AI5" s="52"/>
      <c r="AJ5" s="52"/>
      <c r="AK5" s="52" t="s">
        <v>83</v>
      </c>
      <c r="AL5" s="53">
        <v>0</v>
      </c>
      <c r="AM5" s="53">
        <v>0</v>
      </c>
      <c r="AN5" s="53">
        <v>0</v>
      </c>
      <c r="AO5" s="52"/>
      <c r="AP5" s="52"/>
      <c r="AQ5" s="52"/>
      <c r="AR5" s="52" t="s">
        <v>88</v>
      </c>
      <c r="AS5" s="52"/>
      <c r="AT5" s="52"/>
      <c r="AU5" s="53">
        <v>0</v>
      </c>
      <c r="AV5" s="53">
        <v>0</v>
      </c>
      <c r="AW5" s="53">
        <v>0</v>
      </c>
      <c r="AX5" s="53">
        <v>0</v>
      </c>
      <c r="AY5" s="53">
        <v>0</v>
      </c>
      <c r="AZ5" s="53">
        <v>0</v>
      </c>
      <c r="BA5" s="53">
        <v>135207360</v>
      </c>
      <c r="BB5" s="53">
        <v>0</v>
      </c>
      <c r="BC5" s="53">
        <v>0</v>
      </c>
      <c r="BD5" s="53">
        <v>0</v>
      </c>
      <c r="BE5" s="53">
        <v>0</v>
      </c>
      <c r="BF5" s="52"/>
      <c r="BG5" s="52"/>
      <c r="BH5" s="52"/>
      <c r="BI5" s="53">
        <v>0</v>
      </c>
    </row>
    <row r="6" spans="1:61" s="29" customFormat="1" ht="10" x14ac:dyDescent="0.2">
      <c r="A6" s="45">
        <v>901573385</v>
      </c>
      <c r="B6" s="46" t="s">
        <v>70</v>
      </c>
      <c r="C6" s="47" t="s">
        <v>17</v>
      </c>
      <c r="D6" s="45">
        <v>672</v>
      </c>
      <c r="E6" s="45" t="s">
        <v>89</v>
      </c>
      <c r="F6" s="45" t="s">
        <v>90</v>
      </c>
      <c r="G6" s="45" t="s">
        <v>91</v>
      </c>
      <c r="H6" s="48">
        <v>45415</v>
      </c>
      <c r="I6" s="49">
        <v>45418</v>
      </c>
      <c r="J6" s="50">
        <v>137966694</v>
      </c>
      <c r="K6" s="51">
        <v>135207360</v>
      </c>
      <c r="L6" s="45" t="s">
        <v>18</v>
      </c>
      <c r="M6" s="45" t="s">
        <v>20</v>
      </c>
      <c r="N6" s="45" t="s">
        <v>21</v>
      </c>
      <c r="O6" s="52" t="s">
        <v>158</v>
      </c>
      <c r="P6" s="52" t="s">
        <v>159</v>
      </c>
      <c r="Q6" s="53">
        <v>135207360.12</v>
      </c>
      <c r="R6" s="52">
        <v>1222451571</v>
      </c>
      <c r="S6" s="52" t="s">
        <v>82</v>
      </c>
      <c r="T6" s="54">
        <v>45415</v>
      </c>
      <c r="U6" s="54">
        <v>45418</v>
      </c>
      <c r="V6" s="54"/>
      <c r="W6" s="54"/>
      <c r="X6" s="55"/>
      <c r="Y6" s="55"/>
      <c r="Z6" s="53">
        <v>137966693</v>
      </c>
      <c r="AA6" s="53">
        <v>137966693</v>
      </c>
      <c r="AB6" s="53">
        <v>0</v>
      </c>
      <c r="AC6" s="53">
        <v>0</v>
      </c>
      <c r="AD6" s="53">
        <v>0</v>
      </c>
      <c r="AE6" s="53">
        <v>0</v>
      </c>
      <c r="AF6" s="53">
        <v>0</v>
      </c>
      <c r="AG6" s="53">
        <v>0</v>
      </c>
      <c r="AH6" s="52"/>
      <c r="AI6" s="52"/>
      <c r="AJ6" s="52"/>
      <c r="AK6" s="52" t="s">
        <v>83</v>
      </c>
      <c r="AL6" s="53">
        <v>0</v>
      </c>
      <c r="AM6" s="53">
        <v>0</v>
      </c>
      <c r="AN6" s="53">
        <v>0</v>
      </c>
      <c r="AO6" s="52"/>
      <c r="AP6" s="52"/>
      <c r="AQ6" s="52"/>
      <c r="AR6" s="52" t="s">
        <v>92</v>
      </c>
      <c r="AS6" s="52"/>
      <c r="AT6" s="52"/>
      <c r="AU6" s="53">
        <v>0</v>
      </c>
      <c r="AV6" s="53">
        <v>0</v>
      </c>
      <c r="AW6" s="53">
        <v>0</v>
      </c>
      <c r="AX6" s="53">
        <v>0</v>
      </c>
      <c r="AY6" s="53">
        <v>0</v>
      </c>
      <c r="AZ6" s="53">
        <v>0</v>
      </c>
      <c r="BA6" s="53">
        <v>135207360</v>
      </c>
      <c r="BB6" s="53">
        <v>0</v>
      </c>
      <c r="BC6" s="53">
        <v>0</v>
      </c>
      <c r="BD6" s="53">
        <v>0</v>
      </c>
      <c r="BE6" s="53">
        <v>0</v>
      </c>
      <c r="BF6" s="52"/>
      <c r="BG6" s="52"/>
      <c r="BH6" s="52"/>
      <c r="BI6" s="53">
        <v>0</v>
      </c>
    </row>
    <row r="7" spans="1:61" s="29" customFormat="1" ht="10" x14ac:dyDescent="0.2">
      <c r="A7" s="45">
        <v>901573385</v>
      </c>
      <c r="B7" s="46" t="s">
        <v>70</v>
      </c>
      <c r="C7" s="47" t="s">
        <v>17</v>
      </c>
      <c r="D7" s="45">
        <v>679</v>
      </c>
      <c r="E7" s="45" t="s">
        <v>93</v>
      </c>
      <c r="F7" s="45" t="s">
        <v>94</v>
      </c>
      <c r="G7" s="45" t="s">
        <v>95</v>
      </c>
      <c r="H7" s="48">
        <v>45449</v>
      </c>
      <c r="I7" s="49">
        <v>45449</v>
      </c>
      <c r="J7" s="50">
        <v>137966694</v>
      </c>
      <c r="K7" s="51">
        <v>135207360</v>
      </c>
      <c r="L7" s="45" t="s">
        <v>18</v>
      </c>
      <c r="M7" s="45" t="s">
        <v>20</v>
      </c>
      <c r="N7" s="45" t="s">
        <v>21</v>
      </c>
      <c r="O7" s="52" t="s">
        <v>158</v>
      </c>
      <c r="P7" s="52" t="s">
        <v>159</v>
      </c>
      <c r="Q7" s="53">
        <v>135207360.12</v>
      </c>
      <c r="R7" s="52">
        <v>1222459649</v>
      </c>
      <c r="S7" s="52" t="s">
        <v>82</v>
      </c>
      <c r="T7" s="54">
        <v>45449</v>
      </c>
      <c r="U7" s="54">
        <v>45449</v>
      </c>
      <c r="V7" s="54"/>
      <c r="W7" s="54"/>
      <c r="X7" s="55"/>
      <c r="Y7" s="55"/>
      <c r="Z7" s="53">
        <v>137966694</v>
      </c>
      <c r="AA7" s="53">
        <v>137966694</v>
      </c>
      <c r="AB7" s="53">
        <v>0</v>
      </c>
      <c r="AC7" s="53">
        <v>0</v>
      </c>
      <c r="AD7" s="53">
        <v>0</v>
      </c>
      <c r="AE7" s="53">
        <v>0</v>
      </c>
      <c r="AF7" s="53">
        <v>0</v>
      </c>
      <c r="AG7" s="53">
        <v>0</v>
      </c>
      <c r="AH7" s="52"/>
      <c r="AI7" s="52"/>
      <c r="AJ7" s="52"/>
      <c r="AK7" s="52" t="s">
        <v>83</v>
      </c>
      <c r="AL7" s="53">
        <v>0</v>
      </c>
      <c r="AM7" s="53">
        <v>0</v>
      </c>
      <c r="AN7" s="53">
        <v>0</v>
      </c>
      <c r="AO7" s="52"/>
      <c r="AP7" s="52"/>
      <c r="AQ7" s="52"/>
      <c r="AR7" s="52" t="s">
        <v>96</v>
      </c>
      <c r="AS7" s="52"/>
      <c r="AT7" s="52"/>
      <c r="AU7" s="53">
        <v>0</v>
      </c>
      <c r="AV7" s="53">
        <v>0</v>
      </c>
      <c r="AW7" s="53">
        <v>0</v>
      </c>
      <c r="AX7" s="53">
        <v>0</v>
      </c>
      <c r="AY7" s="53">
        <v>0</v>
      </c>
      <c r="AZ7" s="53">
        <v>0</v>
      </c>
      <c r="BA7" s="53">
        <v>135207360</v>
      </c>
      <c r="BB7" s="53">
        <v>0</v>
      </c>
      <c r="BC7" s="53">
        <v>0</v>
      </c>
      <c r="BD7" s="53">
        <v>0</v>
      </c>
      <c r="BE7" s="53">
        <v>0</v>
      </c>
      <c r="BF7" s="52"/>
      <c r="BG7" s="52"/>
      <c r="BH7" s="52"/>
      <c r="BI7" s="53">
        <v>0</v>
      </c>
    </row>
    <row r="8" spans="1:61" s="29" customFormat="1" ht="10" x14ac:dyDescent="0.2">
      <c r="A8" s="45">
        <v>901573385</v>
      </c>
      <c r="B8" s="46" t="s">
        <v>70</v>
      </c>
      <c r="C8" s="47" t="s">
        <v>17</v>
      </c>
      <c r="D8" s="45">
        <v>681</v>
      </c>
      <c r="E8" s="45" t="s">
        <v>97</v>
      </c>
      <c r="F8" s="45" t="s">
        <v>98</v>
      </c>
      <c r="G8" s="45" t="s">
        <v>99</v>
      </c>
      <c r="H8" s="48">
        <v>45478</v>
      </c>
      <c r="I8" s="49">
        <v>45478</v>
      </c>
      <c r="J8" s="50">
        <v>569398306</v>
      </c>
      <c r="K8" s="51">
        <v>57220680</v>
      </c>
      <c r="L8" s="45" t="s">
        <v>18</v>
      </c>
      <c r="M8" s="45" t="s">
        <v>20</v>
      </c>
      <c r="N8" s="45" t="s">
        <v>21</v>
      </c>
      <c r="O8" s="52" t="s">
        <v>158</v>
      </c>
      <c r="P8" s="52" t="s">
        <v>159</v>
      </c>
      <c r="Q8" s="53">
        <v>57220679.759999998</v>
      </c>
      <c r="R8" s="52">
        <v>4800065403</v>
      </c>
      <c r="S8" s="52" t="s">
        <v>82</v>
      </c>
      <c r="T8" s="54">
        <v>45478</v>
      </c>
      <c r="U8" s="54">
        <v>45478</v>
      </c>
      <c r="V8" s="54"/>
      <c r="W8" s="54"/>
      <c r="X8" s="55"/>
      <c r="Y8" s="55"/>
      <c r="Z8" s="53">
        <v>569398306</v>
      </c>
      <c r="AA8" s="53">
        <v>569398306</v>
      </c>
      <c r="AB8" s="53">
        <v>0</v>
      </c>
      <c r="AC8" s="53">
        <v>0</v>
      </c>
      <c r="AD8" s="53">
        <v>0</v>
      </c>
      <c r="AE8" s="53">
        <v>0</v>
      </c>
      <c r="AF8" s="53">
        <v>0</v>
      </c>
      <c r="AG8" s="53">
        <v>0</v>
      </c>
      <c r="AH8" s="52"/>
      <c r="AI8" s="52"/>
      <c r="AJ8" s="52"/>
      <c r="AK8" s="52" t="s">
        <v>83</v>
      </c>
      <c r="AL8" s="53">
        <v>0</v>
      </c>
      <c r="AM8" s="53">
        <v>0</v>
      </c>
      <c r="AN8" s="53">
        <v>0</v>
      </c>
      <c r="AO8" s="52"/>
      <c r="AP8" s="52"/>
      <c r="AQ8" s="52"/>
      <c r="AR8" s="52" t="s">
        <v>100</v>
      </c>
      <c r="AS8" s="52"/>
      <c r="AT8" s="52"/>
      <c r="AU8" s="53">
        <v>0</v>
      </c>
      <c r="AV8" s="53">
        <v>0</v>
      </c>
      <c r="AW8" s="53">
        <v>0</v>
      </c>
      <c r="AX8" s="53">
        <v>0</v>
      </c>
      <c r="AY8" s="53">
        <v>0</v>
      </c>
      <c r="AZ8" s="53">
        <v>0</v>
      </c>
      <c r="BA8" s="53">
        <v>57220680</v>
      </c>
      <c r="BB8" s="53">
        <v>0</v>
      </c>
      <c r="BC8" s="53">
        <v>0</v>
      </c>
      <c r="BD8" s="53">
        <v>0</v>
      </c>
      <c r="BE8" s="53">
        <v>0</v>
      </c>
      <c r="BF8" s="52"/>
      <c r="BG8" s="52"/>
      <c r="BH8" s="52"/>
      <c r="BI8" s="53">
        <v>0</v>
      </c>
    </row>
    <row r="9" spans="1:61" s="29" customFormat="1" ht="10" x14ac:dyDescent="0.2">
      <c r="A9" s="45">
        <v>901573385</v>
      </c>
      <c r="B9" s="46" t="s">
        <v>70</v>
      </c>
      <c r="C9" s="47" t="s">
        <v>17</v>
      </c>
      <c r="D9" s="45">
        <v>682</v>
      </c>
      <c r="E9" s="45" t="s">
        <v>101</v>
      </c>
      <c r="F9" s="45" t="s">
        <v>102</v>
      </c>
      <c r="G9" s="45" t="s">
        <v>103</v>
      </c>
      <c r="H9" s="48">
        <v>45478</v>
      </c>
      <c r="I9" s="49">
        <v>45478</v>
      </c>
      <c r="J9" s="50">
        <v>137966694</v>
      </c>
      <c r="K9" s="51">
        <v>135207360</v>
      </c>
      <c r="L9" s="45" t="s">
        <v>18</v>
      </c>
      <c r="M9" s="45" t="s">
        <v>20</v>
      </c>
      <c r="N9" s="45" t="s">
        <v>21</v>
      </c>
      <c r="O9" s="52" t="s">
        <v>158</v>
      </c>
      <c r="P9" s="52" t="s">
        <v>159</v>
      </c>
      <c r="Q9" s="53">
        <v>135207360.12</v>
      </c>
      <c r="R9" s="52">
        <v>1222475842</v>
      </c>
      <c r="S9" s="52" t="s">
        <v>82</v>
      </c>
      <c r="T9" s="54">
        <v>45478</v>
      </c>
      <c r="U9" s="54">
        <v>45478</v>
      </c>
      <c r="V9" s="54"/>
      <c r="W9" s="54"/>
      <c r="X9" s="55"/>
      <c r="Y9" s="55"/>
      <c r="Z9" s="53">
        <v>137966694</v>
      </c>
      <c r="AA9" s="53">
        <v>137966694</v>
      </c>
      <c r="AB9" s="53">
        <v>0</v>
      </c>
      <c r="AC9" s="53">
        <v>0</v>
      </c>
      <c r="AD9" s="53">
        <v>0</v>
      </c>
      <c r="AE9" s="53">
        <v>0</v>
      </c>
      <c r="AF9" s="53">
        <v>0</v>
      </c>
      <c r="AG9" s="53">
        <v>0</v>
      </c>
      <c r="AH9" s="52"/>
      <c r="AI9" s="52"/>
      <c r="AJ9" s="52"/>
      <c r="AK9" s="52" t="s">
        <v>83</v>
      </c>
      <c r="AL9" s="53">
        <v>0</v>
      </c>
      <c r="AM9" s="53">
        <v>0</v>
      </c>
      <c r="AN9" s="53">
        <v>0</v>
      </c>
      <c r="AO9" s="52"/>
      <c r="AP9" s="52"/>
      <c r="AQ9" s="52"/>
      <c r="AR9" s="52" t="s">
        <v>100</v>
      </c>
      <c r="AS9" s="52"/>
      <c r="AT9" s="52"/>
      <c r="AU9" s="53">
        <v>0</v>
      </c>
      <c r="AV9" s="53">
        <v>0</v>
      </c>
      <c r="AW9" s="53">
        <v>0</v>
      </c>
      <c r="AX9" s="53">
        <v>0</v>
      </c>
      <c r="AY9" s="53">
        <v>0</v>
      </c>
      <c r="AZ9" s="53">
        <v>0</v>
      </c>
      <c r="BA9" s="53">
        <v>135207360</v>
      </c>
      <c r="BB9" s="53">
        <v>0</v>
      </c>
      <c r="BC9" s="53">
        <v>0</v>
      </c>
      <c r="BD9" s="53">
        <v>0</v>
      </c>
      <c r="BE9" s="53">
        <v>0</v>
      </c>
      <c r="BF9" s="52"/>
      <c r="BG9" s="52"/>
      <c r="BH9" s="52"/>
      <c r="BI9" s="53">
        <v>0</v>
      </c>
    </row>
    <row r="10" spans="1:61" s="29" customFormat="1" ht="10" x14ac:dyDescent="0.2">
      <c r="A10" s="45">
        <v>901573385</v>
      </c>
      <c r="B10" s="46" t="s">
        <v>70</v>
      </c>
      <c r="C10" s="47" t="s">
        <v>17</v>
      </c>
      <c r="D10" s="45">
        <v>684</v>
      </c>
      <c r="E10" s="45" t="s">
        <v>104</v>
      </c>
      <c r="F10" s="45" t="s">
        <v>105</v>
      </c>
      <c r="G10" s="45" t="s">
        <v>106</v>
      </c>
      <c r="H10" s="48">
        <v>45506</v>
      </c>
      <c r="I10" s="49">
        <v>45506</v>
      </c>
      <c r="J10" s="50">
        <v>160421798</v>
      </c>
      <c r="K10" s="51">
        <v>157213362</v>
      </c>
      <c r="L10" s="45" t="s">
        <v>18</v>
      </c>
      <c r="M10" s="45" t="s">
        <v>20</v>
      </c>
      <c r="N10" s="45" t="s">
        <v>21</v>
      </c>
      <c r="O10" s="52" t="s">
        <v>158</v>
      </c>
      <c r="P10" s="52" t="s">
        <v>159</v>
      </c>
      <c r="Q10" s="53">
        <v>157213362.03999999</v>
      </c>
      <c r="R10" s="52">
        <v>1222496306</v>
      </c>
      <c r="S10" s="52" t="s">
        <v>82</v>
      </c>
      <c r="T10" s="54">
        <v>45506</v>
      </c>
      <c r="U10" s="54">
        <v>45506</v>
      </c>
      <c r="V10" s="54"/>
      <c r="W10" s="54"/>
      <c r="X10" s="55"/>
      <c r="Y10" s="55"/>
      <c r="Z10" s="53">
        <v>160421798</v>
      </c>
      <c r="AA10" s="53">
        <v>160421798</v>
      </c>
      <c r="AB10" s="53">
        <v>0</v>
      </c>
      <c r="AC10" s="53">
        <v>0</v>
      </c>
      <c r="AD10" s="53">
        <v>0</v>
      </c>
      <c r="AE10" s="53">
        <v>0</v>
      </c>
      <c r="AF10" s="53">
        <v>0</v>
      </c>
      <c r="AG10" s="53">
        <v>0</v>
      </c>
      <c r="AH10" s="52"/>
      <c r="AI10" s="52"/>
      <c r="AJ10" s="52"/>
      <c r="AK10" s="52" t="s">
        <v>83</v>
      </c>
      <c r="AL10" s="53">
        <v>0</v>
      </c>
      <c r="AM10" s="53">
        <v>0</v>
      </c>
      <c r="AN10" s="53">
        <v>0</v>
      </c>
      <c r="AO10" s="52"/>
      <c r="AP10" s="52"/>
      <c r="AQ10" s="52"/>
      <c r="AR10" s="52" t="s">
        <v>96</v>
      </c>
      <c r="AS10" s="52"/>
      <c r="AT10" s="52"/>
      <c r="AU10" s="53">
        <v>0</v>
      </c>
      <c r="AV10" s="53">
        <v>0</v>
      </c>
      <c r="AW10" s="53">
        <v>0</v>
      </c>
      <c r="AX10" s="53">
        <v>0</v>
      </c>
      <c r="AY10" s="53">
        <v>0</v>
      </c>
      <c r="AZ10" s="53">
        <v>0</v>
      </c>
      <c r="BA10" s="53">
        <v>157213362</v>
      </c>
      <c r="BB10" s="53">
        <v>0</v>
      </c>
      <c r="BC10" s="53">
        <v>0</v>
      </c>
      <c r="BD10" s="53">
        <v>0</v>
      </c>
      <c r="BE10" s="53">
        <v>0</v>
      </c>
      <c r="BF10" s="52"/>
      <c r="BG10" s="52"/>
      <c r="BH10" s="52"/>
      <c r="BI10" s="53">
        <v>0</v>
      </c>
    </row>
    <row r="11" spans="1:61" s="29" customFormat="1" ht="10" x14ac:dyDescent="0.2">
      <c r="A11" s="45">
        <v>901573385</v>
      </c>
      <c r="B11" s="46" t="s">
        <v>70</v>
      </c>
      <c r="C11" s="47" t="s">
        <v>17</v>
      </c>
      <c r="D11" s="45">
        <v>685</v>
      </c>
      <c r="E11" s="45" t="s">
        <v>107</v>
      </c>
      <c r="F11" s="45" t="s">
        <v>108</v>
      </c>
      <c r="G11" s="45" t="s">
        <v>109</v>
      </c>
      <c r="H11" s="48">
        <v>45506</v>
      </c>
      <c r="I11" s="49">
        <v>45506</v>
      </c>
      <c r="J11" s="50">
        <v>26458202</v>
      </c>
      <c r="K11" s="51">
        <v>25929037</v>
      </c>
      <c r="L11" s="45" t="s">
        <v>18</v>
      </c>
      <c r="M11" s="45" t="s">
        <v>20</v>
      </c>
      <c r="N11" s="45" t="s">
        <v>21</v>
      </c>
      <c r="O11" s="52" t="s">
        <v>158</v>
      </c>
      <c r="P11" s="52" t="s">
        <v>159</v>
      </c>
      <c r="Q11" s="53">
        <v>25929037.960000001</v>
      </c>
      <c r="R11" s="52">
        <v>1222496307</v>
      </c>
      <c r="S11" s="52" t="s">
        <v>82</v>
      </c>
      <c r="T11" s="54">
        <v>45506</v>
      </c>
      <c r="U11" s="54">
        <v>45506</v>
      </c>
      <c r="V11" s="54"/>
      <c r="W11" s="54"/>
      <c r="X11" s="55"/>
      <c r="Y11" s="55"/>
      <c r="Z11" s="53">
        <v>26458202</v>
      </c>
      <c r="AA11" s="53">
        <v>26458202</v>
      </c>
      <c r="AB11" s="53">
        <v>0</v>
      </c>
      <c r="AC11" s="53">
        <v>0</v>
      </c>
      <c r="AD11" s="53">
        <v>0</v>
      </c>
      <c r="AE11" s="53">
        <v>0</v>
      </c>
      <c r="AF11" s="53">
        <v>0</v>
      </c>
      <c r="AG11" s="53">
        <v>0</v>
      </c>
      <c r="AH11" s="52"/>
      <c r="AI11" s="52"/>
      <c r="AJ11" s="52"/>
      <c r="AK11" s="52" t="s">
        <v>83</v>
      </c>
      <c r="AL11" s="53">
        <v>0</v>
      </c>
      <c r="AM11" s="53">
        <v>0</v>
      </c>
      <c r="AN11" s="53">
        <v>0</v>
      </c>
      <c r="AO11" s="52"/>
      <c r="AP11" s="52"/>
      <c r="AQ11" s="52"/>
      <c r="AR11" s="52" t="s">
        <v>96</v>
      </c>
      <c r="AS11" s="52"/>
      <c r="AT11" s="52"/>
      <c r="AU11" s="53">
        <v>0</v>
      </c>
      <c r="AV11" s="53">
        <v>0</v>
      </c>
      <c r="AW11" s="53">
        <v>0</v>
      </c>
      <c r="AX11" s="53">
        <v>0</v>
      </c>
      <c r="AY11" s="53">
        <v>0</v>
      </c>
      <c r="AZ11" s="53">
        <v>0</v>
      </c>
      <c r="BA11" s="53">
        <v>25929037</v>
      </c>
      <c r="BB11" s="53">
        <v>0</v>
      </c>
      <c r="BC11" s="53">
        <v>0</v>
      </c>
      <c r="BD11" s="53">
        <v>0</v>
      </c>
      <c r="BE11" s="53">
        <v>0</v>
      </c>
      <c r="BF11" s="52"/>
      <c r="BG11" s="52"/>
      <c r="BH11" s="52"/>
      <c r="BI11" s="53">
        <v>0</v>
      </c>
    </row>
    <row r="12" spans="1:61" s="29" customFormat="1" ht="10" x14ac:dyDescent="0.2">
      <c r="A12" s="45">
        <v>901573385</v>
      </c>
      <c r="B12" s="46" t="s">
        <v>70</v>
      </c>
      <c r="C12" s="47" t="s">
        <v>17</v>
      </c>
      <c r="D12" s="45">
        <v>686</v>
      </c>
      <c r="E12" s="45" t="s">
        <v>110</v>
      </c>
      <c r="F12" s="45" t="s">
        <v>111</v>
      </c>
      <c r="G12" s="45" t="s">
        <v>112</v>
      </c>
      <c r="H12" s="48">
        <v>45519</v>
      </c>
      <c r="I12" s="49">
        <v>45519</v>
      </c>
      <c r="J12" s="50">
        <v>569398306</v>
      </c>
      <c r="K12" s="51">
        <v>558010339</v>
      </c>
      <c r="L12" s="45" t="s">
        <v>18</v>
      </c>
      <c r="M12" s="45" t="s">
        <v>20</v>
      </c>
      <c r="N12" s="45" t="s">
        <v>21</v>
      </c>
      <c r="O12" s="52" t="s">
        <v>158</v>
      </c>
      <c r="P12" s="52" t="s">
        <v>159</v>
      </c>
      <c r="Q12" s="53">
        <v>558010339.88</v>
      </c>
      <c r="R12" s="52">
        <v>1222496308</v>
      </c>
      <c r="S12" s="52" t="s">
        <v>82</v>
      </c>
      <c r="T12" s="54">
        <v>45519</v>
      </c>
      <c r="U12" s="54">
        <v>45519</v>
      </c>
      <c r="V12" s="54"/>
      <c r="W12" s="54"/>
      <c r="X12" s="55"/>
      <c r="Y12" s="55"/>
      <c r="Z12" s="53">
        <v>569398306</v>
      </c>
      <c r="AA12" s="53">
        <v>569398306</v>
      </c>
      <c r="AB12" s="53">
        <v>0</v>
      </c>
      <c r="AC12" s="53">
        <v>0</v>
      </c>
      <c r="AD12" s="53">
        <v>0</v>
      </c>
      <c r="AE12" s="53">
        <v>0</v>
      </c>
      <c r="AF12" s="53">
        <v>0</v>
      </c>
      <c r="AG12" s="53">
        <v>0</v>
      </c>
      <c r="AH12" s="52"/>
      <c r="AI12" s="52"/>
      <c r="AJ12" s="52"/>
      <c r="AK12" s="52" t="s">
        <v>83</v>
      </c>
      <c r="AL12" s="53">
        <v>0</v>
      </c>
      <c r="AM12" s="53">
        <v>0</v>
      </c>
      <c r="AN12" s="53">
        <v>0</v>
      </c>
      <c r="AO12" s="52"/>
      <c r="AP12" s="52"/>
      <c r="AQ12" s="52"/>
      <c r="AR12" s="52" t="s">
        <v>96</v>
      </c>
      <c r="AS12" s="52"/>
      <c r="AT12" s="52"/>
      <c r="AU12" s="53">
        <v>0</v>
      </c>
      <c r="AV12" s="53">
        <v>0</v>
      </c>
      <c r="AW12" s="53">
        <v>0</v>
      </c>
      <c r="AX12" s="53">
        <v>0</v>
      </c>
      <c r="AY12" s="53">
        <v>0</v>
      </c>
      <c r="AZ12" s="53">
        <v>0</v>
      </c>
      <c r="BA12" s="53">
        <v>558010339</v>
      </c>
      <c r="BB12" s="53">
        <v>0</v>
      </c>
      <c r="BC12" s="53">
        <v>0</v>
      </c>
      <c r="BD12" s="53">
        <v>0</v>
      </c>
      <c r="BE12" s="53">
        <v>0</v>
      </c>
      <c r="BF12" s="52"/>
      <c r="BG12" s="52"/>
      <c r="BH12" s="52"/>
      <c r="BI12" s="53">
        <v>0</v>
      </c>
    </row>
    <row r="13" spans="1:61" s="29" customFormat="1" ht="10" x14ac:dyDescent="0.2">
      <c r="A13" s="45">
        <v>901573385</v>
      </c>
      <c r="B13" s="46" t="s">
        <v>70</v>
      </c>
      <c r="C13" s="47" t="s">
        <v>17</v>
      </c>
      <c r="D13" s="45">
        <v>687</v>
      </c>
      <c r="E13" s="45" t="s">
        <v>113</v>
      </c>
      <c r="F13" s="45" t="s">
        <v>114</v>
      </c>
      <c r="G13" s="45" t="s">
        <v>115</v>
      </c>
      <c r="H13" s="48">
        <v>45519</v>
      </c>
      <c r="I13" s="49">
        <v>45519</v>
      </c>
      <c r="J13" s="50">
        <v>137966694</v>
      </c>
      <c r="K13" s="51">
        <v>135207360</v>
      </c>
      <c r="L13" s="45" t="s">
        <v>18</v>
      </c>
      <c r="M13" s="45" t="s">
        <v>20</v>
      </c>
      <c r="N13" s="45" t="s">
        <v>21</v>
      </c>
      <c r="O13" s="52" t="s">
        <v>158</v>
      </c>
      <c r="P13" s="52" t="s">
        <v>159</v>
      </c>
      <c r="Q13" s="53">
        <v>135207360.12</v>
      </c>
      <c r="R13" s="52">
        <v>1222496309</v>
      </c>
      <c r="S13" s="52" t="s">
        <v>82</v>
      </c>
      <c r="T13" s="54">
        <v>45519</v>
      </c>
      <c r="U13" s="54">
        <v>45519</v>
      </c>
      <c r="V13" s="54"/>
      <c r="W13" s="54"/>
      <c r="X13" s="55"/>
      <c r="Y13" s="55"/>
      <c r="Z13" s="53">
        <v>137966694</v>
      </c>
      <c r="AA13" s="53">
        <v>137966694</v>
      </c>
      <c r="AB13" s="53">
        <v>0</v>
      </c>
      <c r="AC13" s="53">
        <v>0</v>
      </c>
      <c r="AD13" s="53">
        <v>0</v>
      </c>
      <c r="AE13" s="53">
        <v>0</v>
      </c>
      <c r="AF13" s="53">
        <v>0</v>
      </c>
      <c r="AG13" s="53">
        <v>0</v>
      </c>
      <c r="AH13" s="52"/>
      <c r="AI13" s="52"/>
      <c r="AJ13" s="52"/>
      <c r="AK13" s="52" t="s">
        <v>83</v>
      </c>
      <c r="AL13" s="53">
        <v>0</v>
      </c>
      <c r="AM13" s="53">
        <v>0</v>
      </c>
      <c r="AN13" s="53">
        <v>0</v>
      </c>
      <c r="AO13" s="52"/>
      <c r="AP13" s="52"/>
      <c r="AQ13" s="52"/>
      <c r="AR13" s="52" t="s">
        <v>96</v>
      </c>
      <c r="AS13" s="52"/>
      <c r="AT13" s="52"/>
      <c r="AU13" s="53">
        <v>0</v>
      </c>
      <c r="AV13" s="53">
        <v>0</v>
      </c>
      <c r="AW13" s="53">
        <v>0</v>
      </c>
      <c r="AX13" s="53">
        <v>0</v>
      </c>
      <c r="AY13" s="53">
        <v>0</v>
      </c>
      <c r="AZ13" s="53">
        <v>0</v>
      </c>
      <c r="BA13" s="53">
        <v>135207360</v>
      </c>
      <c r="BB13" s="53">
        <v>0</v>
      </c>
      <c r="BC13" s="53">
        <v>0</v>
      </c>
      <c r="BD13" s="53">
        <v>0</v>
      </c>
      <c r="BE13" s="53">
        <v>0</v>
      </c>
      <c r="BF13" s="52"/>
      <c r="BG13" s="52"/>
      <c r="BH13" s="52"/>
      <c r="BI13" s="53">
        <v>0</v>
      </c>
    </row>
    <row r="14" spans="1:61" s="29" customFormat="1" ht="10" x14ac:dyDescent="0.2">
      <c r="A14" s="45">
        <v>901573385</v>
      </c>
      <c r="B14" s="46" t="s">
        <v>70</v>
      </c>
      <c r="C14" s="47" t="s">
        <v>17</v>
      </c>
      <c r="D14" s="45">
        <v>688</v>
      </c>
      <c r="E14" s="45" t="s">
        <v>116</v>
      </c>
      <c r="F14" s="45" t="s">
        <v>117</v>
      </c>
      <c r="G14" s="45" t="s">
        <v>118</v>
      </c>
      <c r="H14" s="48">
        <v>45531</v>
      </c>
      <c r="I14" s="49">
        <v>45531</v>
      </c>
      <c r="J14" s="50">
        <v>63056119</v>
      </c>
      <c r="K14" s="51">
        <v>61794996</v>
      </c>
      <c r="L14" s="45" t="s">
        <v>18</v>
      </c>
      <c r="M14" s="45" t="s">
        <v>20</v>
      </c>
      <c r="N14" s="45" t="s">
        <v>21</v>
      </c>
      <c r="O14" s="52" t="s">
        <v>158</v>
      </c>
      <c r="P14" s="52" t="s">
        <v>159</v>
      </c>
      <c r="Q14" s="53">
        <v>61794996.619999997</v>
      </c>
      <c r="R14" s="52">
        <v>1222497715</v>
      </c>
      <c r="S14" s="52" t="s">
        <v>82</v>
      </c>
      <c r="T14" s="54">
        <v>45531</v>
      </c>
      <c r="U14" s="54">
        <v>45537</v>
      </c>
      <c r="V14" s="54"/>
      <c r="W14" s="54"/>
      <c r="X14" s="55"/>
      <c r="Y14" s="55"/>
      <c r="Z14" s="53">
        <v>63056119</v>
      </c>
      <c r="AA14" s="53">
        <v>63056119</v>
      </c>
      <c r="AB14" s="53">
        <v>0</v>
      </c>
      <c r="AC14" s="53">
        <v>0</v>
      </c>
      <c r="AD14" s="53">
        <v>0</v>
      </c>
      <c r="AE14" s="53">
        <v>0</v>
      </c>
      <c r="AF14" s="53">
        <v>0</v>
      </c>
      <c r="AG14" s="53">
        <v>0</v>
      </c>
      <c r="AH14" s="52"/>
      <c r="AI14" s="52"/>
      <c r="AJ14" s="52"/>
      <c r="AK14" s="52" t="s">
        <v>83</v>
      </c>
      <c r="AL14" s="53">
        <v>0</v>
      </c>
      <c r="AM14" s="53">
        <v>0</v>
      </c>
      <c r="AN14" s="53">
        <v>0</v>
      </c>
      <c r="AO14" s="52"/>
      <c r="AP14" s="52"/>
      <c r="AQ14" s="52"/>
      <c r="AR14" s="52" t="s">
        <v>96</v>
      </c>
      <c r="AS14" s="52"/>
      <c r="AT14" s="52"/>
      <c r="AU14" s="53">
        <v>0</v>
      </c>
      <c r="AV14" s="53">
        <v>0</v>
      </c>
      <c r="AW14" s="53">
        <v>0</v>
      </c>
      <c r="AX14" s="53">
        <v>0</v>
      </c>
      <c r="AY14" s="53">
        <v>0</v>
      </c>
      <c r="AZ14" s="53">
        <v>0</v>
      </c>
      <c r="BA14" s="53">
        <v>61794996</v>
      </c>
      <c r="BB14" s="53">
        <v>0</v>
      </c>
      <c r="BC14" s="53">
        <v>0</v>
      </c>
      <c r="BD14" s="53">
        <v>0</v>
      </c>
      <c r="BE14" s="53">
        <v>0</v>
      </c>
      <c r="BF14" s="52"/>
      <c r="BG14" s="52"/>
      <c r="BH14" s="52"/>
      <c r="BI14" s="53">
        <v>0</v>
      </c>
    </row>
    <row r="15" spans="1:61" s="29" customFormat="1" ht="10" x14ac:dyDescent="0.2">
      <c r="A15" s="45">
        <v>901573385</v>
      </c>
      <c r="B15" s="46" t="s">
        <v>70</v>
      </c>
      <c r="C15" s="47" t="s">
        <v>17</v>
      </c>
      <c r="D15" s="45">
        <v>692</v>
      </c>
      <c r="E15" s="45" t="s">
        <v>119</v>
      </c>
      <c r="F15" s="45" t="s">
        <v>120</v>
      </c>
      <c r="G15" s="45" t="s">
        <v>121</v>
      </c>
      <c r="H15" s="48">
        <v>45540</v>
      </c>
      <c r="I15" s="49">
        <v>45540</v>
      </c>
      <c r="J15" s="50">
        <v>616451800</v>
      </c>
      <c r="K15" s="51">
        <v>604122764</v>
      </c>
      <c r="L15" s="45" t="s">
        <v>18</v>
      </c>
      <c r="M15" s="45" t="s">
        <v>20</v>
      </c>
      <c r="N15" s="45" t="s">
        <v>21</v>
      </c>
      <c r="O15" s="52" t="s">
        <v>158</v>
      </c>
      <c r="P15" s="52" t="s">
        <v>159</v>
      </c>
      <c r="Q15" s="53">
        <v>604122764</v>
      </c>
      <c r="R15" s="52">
        <v>1222509062</v>
      </c>
      <c r="S15" s="52" t="s">
        <v>82</v>
      </c>
      <c r="T15" s="54">
        <v>45540</v>
      </c>
      <c r="U15" s="54">
        <v>45540</v>
      </c>
      <c r="V15" s="54"/>
      <c r="W15" s="54"/>
      <c r="X15" s="55"/>
      <c r="Y15" s="55"/>
      <c r="Z15" s="53">
        <v>616451800</v>
      </c>
      <c r="AA15" s="53">
        <v>616451800</v>
      </c>
      <c r="AB15" s="53">
        <v>0</v>
      </c>
      <c r="AC15" s="53">
        <v>0</v>
      </c>
      <c r="AD15" s="53">
        <v>0</v>
      </c>
      <c r="AE15" s="53">
        <v>0</v>
      </c>
      <c r="AF15" s="53">
        <v>0</v>
      </c>
      <c r="AG15" s="53">
        <v>0</v>
      </c>
      <c r="AH15" s="52"/>
      <c r="AI15" s="52"/>
      <c r="AJ15" s="52"/>
      <c r="AK15" s="52" t="s">
        <v>76</v>
      </c>
      <c r="AL15" s="53">
        <v>0</v>
      </c>
      <c r="AM15" s="53">
        <v>0</v>
      </c>
      <c r="AN15" s="53">
        <v>0</v>
      </c>
      <c r="AO15" s="52"/>
      <c r="AP15" s="52"/>
      <c r="AQ15" s="52"/>
      <c r="AR15" s="52" t="s">
        <v>96</v>
      </c>
      <c r="AS15" s="52"/>
      <c r="AT15" s="52"/>
      <c r="AU15" s="53">
        <v>0</v>
      </c>
      <c r="AV15" s="53">
        <v>0</v>
      </c>
      <c r="AW15" s="53">
        <v>0</v>
      </c>
      <c r="AX15" s="53">
        <v>0</v>
      </c>
      <c r="AY15" s="53">
        <v>0</v>
      </c>
      <c r="AZ15" s="53">
        <v>0</v>
      </c>
      <c r="BA15" s="53">
        <v>604122764</v>
      </c>
      <c r="BB15" s="53">
        <v>0</v>
      </c>
      <c r="BC15" s="53">
        <v>0</v>
      </c>
      <c r="BD15" s="53">
        <v>0</v>
      </c>
      <c r="BE15" s="53">
        <v>0</v>
      </c>
      <c r="BF15" s="52"/>
      <c r="BG15" s="52"/>
      <c r="BH15" s="52"/>
      <c r="BI15" s="53">
        <v>0</v>
      </c>
    </row>
    <row r="16" spans="1:61" s="29" customFormat="1" ht="10" x14ac:dyDescent="0.2">
      <c r="A16" s="45">
        <v>901573385</v>
      </c>
      <c r="B16" s="46" t="s">
        <v>70</v>
      </c>
      <c r="C16" s="47" t="s">
        <v>17</v>
      </c>
      <c r="D16" s="45">
        <v>693</v>
      </c>
      <c r="E16" s="45" t="s">
        <v>122</v>
      </c>
      <c r="F16" s="45" t="s">
        <v>123</v>
      </c>
      <c r="G16" s="45" t="s">
        <v>124</v>
      </c>
      <c r="H16" s="48">
        <v>45540</v>
      </c>
      <c r="I16" s="49">
        <v>45540</v>
      </c>
      <c r="J16" s="50">
        <v>171513200</v>
      </c>
      <c r="K16" s="51">
        <v>168082936</v>
      </c>
      <c r="L16" s="45" t="s">
        <v>18</v>
      </c>
      <c r="M16" s="45" t="s">
        <v>20</v>
      </c>
      <c r="N16" s="45" t="s">
        <v>21</v>
      </c>
      <c r="O16" s="52" t="s">
        <v>158</v>
      </c>
      <c r="P16" s="52" t="s">
        <v>159</v>
      </c>
      <c r="Q16" s="53">
        <v>168082936</v>
      </c>
      <c r="R16" s="52">
        <v>1222509063</v>
      </c>
      <c r="S16" s="52" t="s">
        <v>82</v>
      </c>
      <c r="T16" s="54">
        <v>45540</v>
      </c>
      <c r="U16" s="54">
        <v>45540</v>
      </c>
      <c r="V16" s="54"/>
      <c r="W16" s="54"/>
      <c r="X16" s="55"/>
      <c r="Y16" s="55"/>
      <c r="Z16" s="53">
        <v>171513200</v>
      </c>
      <c r="AA16" s="53">
        <v>171513200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2"/>
      <c r="AI16" s="52"/>
      <c r="AJ16" s="52"/>
      <c r="AK16" s="52" t="s">
        <v>76</v>
      </c>
      <c r="AL16" s="53">
        <v>0</v>
      </c>
      <c r="AM16" s="53">
        <v>0</v>
      </c>
      <c r="AN16" s="53">
        <v>0</v>
      </c>
      <c r="AO16" s="52"/>
      <c r="AP16" s="52"/>
      <c r="AQ16" s="52"/>
      <c r="AR16" s="52" t="s">
        <v>96</v>
      </c>
      <c r="AS16" s="52"/>
      <c r="AT16" s="52"/>
      <c r="AU16" s="53">
        <v>0</v>
      </c>
      <c r="AV16" s="53">
        <v>0</v>
      </c>
      <c r="AW16" s="53">
        <v>0</v>
      </c>
      <c r="AX16" s="53">
        <v>0</v>
      </c>
      <c r="AY16" s="53">
        <v>0</v>
      </c>
      <c r="AZ16" s="53">
        <v>0</v>
      </c>
      <c r="BA16" s="53">
        <v>168082936</v>
      </c>
      <c r="BB16" s="53">
        <v>0</v>
      </c>
      <c r="BC16" s="53">
        <v>0</v>
      </c>
      <c r="BD16" s="53">
        <v>0</v>
      </c>
      <c r="BE16" s="53">
        <v>0</v>
      </c>
      <c r="BF16" s="52"/>
      <c r="BG16" s="52"/>
      <c r="BH16" s="52"/>
      <c r="BI16" s="53">
        <v>0</v>
      </c>
    </row>
    <row r="17" spans="1:61" s="29" customFormat="1" ht="10" x14ac:dyDescent="0.2">
      <c r="A17" s="45">
        <v>901573385</v>
      </c>
      <c r="B17" s="46" t="s">
        <v>70</v>
      </c>
      <c r="C17" s="47" t="s">
        <v>17</v>
      </c>
      <c r="D17" s="45">
        <v>694</v>
      </c>
      <c r="E17" s="45" t="s">
        <v>125</v>
      </c>
      <c r="F17" s="45" t="s">
        <v>126</v>
      </c>
      <c r="G17" s="45" t="s">
        <v>127</v>
      </c>
      <c r="H17" s="48">
        <v>45551</v>
      </c>
      <c r="I17" s="49">
        <v>45566</v>
      </c>
      <c r="J17" s="50">
        <v>160421798</v>
      </c>
      <c r="K17" s="51">
        <v>157213362</v>
      </c>
      <c r="L17" s="45" t="s">
        <v>18</v>
      </c>
      <c r="M17" s="45" t="s">
        <v>20</v>
      </c>
      <c r="N17" s="45" t="s">
        <v>21</v>
      </c>
      <c r="O17" s="52" t="s">
        <v>158</v>
      </c>
      <c r="P17" s="52" t="s">
        <v>159</v>
      </c>
      <c r="Q17" s="53">
        <v>157213362.03999999</v>
      </c>
      <c r="R17" s="52">
        <v>1222510485</v>
      </c>
      <c r="S17" s="52" t="s">
        <v>82</v>
      </c>
      <c r="T17" s="54">
        <v>45551</v>
      </c>
      <c r="U17" s="54">
        <v>45566</v>
      </c>
      <c r="V17" s="54"/>
      <c r="W17" s="54"/>
      <c r="X17" s="55"/>
      <c r="Y17" s="55"/>
      <c r="Z17" s="53">
        <v>160421798</v>
      </c>
      <c r="AA17" s="53">
        <v>160421798</v>
      </c>
      <c r="AB17" s="53">
        <v>0</v>
      </c>
      <c r="AC17" s="53">
        <v>-2</v>
      </c>
      <c r="AD17" s="53">
        <v>0</v>
      </c>
      <c r="AE17" s="53">
        <v>0</v>
      </c>
      <c r="AF17" s="53">
        <v>0</v>
      </c>
      <c r="AG17" s="53">
        <v>0</v>
      </c>
      <c r="AH17" s="52"/>
      <c r="AI17" s="52"/>
      <c r="AJ17" s="52"/>
      <c r="AK17" s="52" t="s">
        <v>83</v>
      </c>
      <c r="AL17" s="53">
        <v>0</v>
      </c>
      <c r="AM17" s="53">
        <v>0</v>
      </c>
      <c r="AN17" s="53">
        <v>0</v>
      </c>
      <c r="AO17" s="52"/>
      <c r="AP17" s="52"/>
      <c r="AQ17" s="52"/>
      <c r="AR17" s="52" t="s">
        <v>96</v>
      </c>
      <c r="AS17" s="52"/>
      <c r="AT17" s="52"/>
      <c r="AU17" s="53">
        <v>0</v>
      </c>
      <c r="AV17" s="53">
        <v>0</v>
      </c>
      <c r="AW17" s="53">
        <v>0</v>
      </c>
      <c r="AX17" s="53">
        <v>0</v>
      </c>
      <c r="AY17" s="53">
        <v>0</v>
      </c>
      <c r="AZ17" s="53">
        <v>0</v>
      </c>
      <c r="BA17" s="53">
        <v>157213362</v>
      </c>
      <c r="BB17" s="53">
        <v>0</v>
      </c>
      <c r="BC17" s="53">
        <v>0</v>
      </c>
      <c r="BD17" s="53">
        <v>0</v>
      </c>
      <c r="BE17" s="53">
        <v>0</v>
      </c>
      <c r="BF17" s="52"/>
      <c r="BG17" s="52"/>
      <c r="BH17" s="52"/>
      <c r="BI17" s="53">
        <v>0</v>
      </c>
    </row>
    <row r="18" spans="1:61" s="29" customFormat="1" ht="10" x14ac:dyDescent="0.2">
      <c r="A18" s="45">
        <v>901573385</v>
      </c>
      <c r="B18" s="46" t="s">
        <v>70</v>
      </c>
      <c r="C18" s="47" t="s">
        <v>17</v>
      </c>
      <c r="D18" s="45">
        <v>695</v>
      </c>
      <c r="E18" s="45" t="s">
        <v>128</v>
      </c>
      <c r="F18" s="45" t="s">
        <v>129</v>
      </c>
      <c r="G18" s="45" t="s">
        <v>130</v>
      </c>
      <c r="H18" s="48">
        <v>45551</v>
      </c>
      <c r="I18" s="49">
        <v>45566</v>
      </c>
      <c r="J18" s="50">
        <v>26458202</v>
      </c>
      <c r="K18" s="51">
        <v>25929037</v>
      </c>
      <c r="L18" s="45" t="s">
        <v>18</v>
      </c>
      <c r="M18" s="45" t="s">
        <v>20</v>
      </c>
      <c r="N18" s="45" t="s">
        <v>21</v>
      </c>
      <c r="O18" s="52" t="s">
        <v>158</v>
      </c>
      <c r="P18" s="52" t="s">
        <v>159</v>
      </c>
      <c r="Q18" s="53">
        <v>25929037.960000001</v>
      </c>
      <c r="R18" s="52">
        <v>1222510486</v>
      </c>
      <c r="S18" s="52" t="s">
        <v>82</v>
      </c>
      <c r="T18" s="54">
        <v>45551</v>
      </c>
      <c r="U18" s="54">
        <v>45566</v>
      </c>
      <c r="V18" s="54"/>
      <c r="W18" s="54"/>
      <c r="X18" s="55"/>
      <c r="Y18" s="55"/>
      <c r="Z18" s="53">
        <v>26458202</v>
      </c>
      <c r="AA18" s="53">
        <v>26458202</v>
      </c>
      <c r="AB18" s="53">
        <v>0</v>
      </c>
      <c r="AC18" s="53">
        <v>-2</v>
      </c>
      <c r="AD18" s="53">
        <v>0</v>
      </c>
      <c r="AE18" s="53">
        <v>0</v>
      </c>
      <c r="AF18" s="53">
        <v>0</v>
      </c>
      <c r="AG18" s="53">
        <v>0</v>
      </c>
      <c r="AH18" s="52"/>
      <c r="AI18" s="52"/>
      <c r="AJ18" s="52"/>
      <c r="AK18" s="52" t="s">
        <v>83</v>
      </c>
      <c r="AL18" s="53">
        <v>0</v>
      </c>
      <c r="AM18" s="53">
        <v>0</v>
      </c>
      <c r="AN18" s="53">
        <v>0</v>
      </c>
      <c r="AO18" s="52"/>
      <c r="AP18" s="52"/>
      <c r="AQ18" s="52"/>
      <c r="AR18" s="52" t="s">
        <v>96</v>
      </c>
      <c r="AS18" s="52"/>
      <c r="AT18" s="52"/>
      <c r="AU18" s="53">
        <v>0</v>
      </c>
      <c r="AV18" s="53">
        <v>0</v>
      </c>
      <c r="AW18" s="53">
        <v>0</v>
      </c>
      <c r="AX18" s="53">
        <v>0</v>
      </c>
      <c r="AY18" s="53">
        <v>0</v>
      </c>
      <c r="AZ18" s="53">
        <v>0</v>
      </c>
      <c r="BA18" s="53">
        <v>25929037</v>
      </c>
      <c r="BB18" s="53">
        <v>0</v>
      </c>
      <c r="BC18" s="53">
        <v>0</v>
      </c>
      <c r="BD18" s="53">
        <v>0</v>
      </c>
      <c r="BE18" s="53">
        <v>0</v>
      </c>
      <c r="BF18" s="52"/>
      <c r="BG18" s="52"/>
      <c r="BH18" s="52"/>
      <c r="BI18" s="53">
        <v>0</v>
      </c>
    </row>
    <row r="19" spans="1:61" s="29" customFormat="1" ht="10" x14ac:dyDescent="0.2">
      <c r="A19" s="45">
        <v>901573385</v>
      </c>
      <c r="B19" s="46" t="s">
        <v>70</v>
      </c>
      <c r="C19" s="47" t="s">
        <v>17</v>
      </c>
      <c r="D19" s="45">
        <v>697</v>
      </c>
      <c r="E19" s="45" t="s">
        <v>131</v>
      </c>
      <c r="F19" s="45" t="s">
        <v>132</v>
      </c>
      <c r="G19" s="45" t="s">
        <v>133</v>
      </c>
      <c r="H19" s="48">
        <v>45573</v>
      </c>
      <c r="I19" s="49">
        <v>45593</v>
      </c>
      <c r="J19" s="50">
        <v>160421798</v>
      </c>
      <c r="K19" s="51">
        <v>157213362</v>
      </c>
      <c r="L19" s="45" t="s">
        <v>18</v>
      </c>
      <c r="M19" s="45" t="s">
        <v>20</v>
      </c>
      <c r="N19" s="45" t="s">
        <v>21</v>
      </c>
      <c r="O19" s="52" t="s">
        <v>158</v>
      </c>
      <c r="P19" s="52" t="s">
        <v>159</v>
      </c>
      <c r="Q19" s="53">
        <v>155989222.41999999</v>
      </c>
      <c r="R19" s="52">
        <v>4800068083</v>
      </c>
      <c r="S19" s="52" t="s">
        <v>82</v>
      </c>
      <c r="T19" s="54">
        <v>45573</v>
      </c>
      <c r="U19" s="54">
        <v>45597</v>
      </c>
      <c r="V19" s="54"/>
      <c r="W19" s="54"/>
      <c r="X19" s="55"/>
      <c r="Y19" s="55"/>
      <c r="Z19" s="53">
        <v>160421798</v>
      </c>
      <c r="AA19" s="53">
        <v>160421798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2"/>
      <c r="AI19" s="52"/>
      <c r="AJ19" s="52"/>
      <c r="AK19" s="52" t="s">
        <v>83</v>
      </c>
      <c r="AL19" s="53">
        <v>0</v>
      </c>
      <c r="AM19" s="53">
        <v>0</v>
      </c>
      <c r="AN19" s="53">
        <v>0</v>
      </c>
      <c r="AO19" s="52"/>
      <c r="AP19" s="52"/>
      <c r="AQ19" s="52"/>
      <c r="AR19" s="52" t="s">
        <v>134</v>
      </c>
      <c r="AS19" s="52"/>
      <c r="AT19" s="52"/>
      <c r="AU19" s="53">
        <v>0</v>
      </c>
      <c r="AV19" s="53">
        <v>0</v>
      </c>
      <c r="AW19" s="53">
        <v>0</v>
      </c>
      <c r="AX19" s="53">
        <v>0</v>
      </c>
      <c r="AY19" s="53">
        <v>0</v>
      </c>
      <c r="AZ19" s="53">
        <v>0</v>
      </c>
      <c r="BA19" s="53">
        <v>157213362</v>
      </c>
      <c r="BB19" s="53">
        <v>0</v>
      </c>
      <c r="BC19" s="53">
        <v>0</v>
      </c>
      <c r="BD19" s="53">
        <v>0</v>
      </c>
      <c r="BE19" s="53">
        <v>0</v>
      </c>
      <c r="BF19" s="52"/>
      <c r="BG19" s="52"/>
      <c r="BH19" s="52"/>
      <c r="BI19" s="53">
        <v>0</v>
      </c>
    </row>
    <row r="20" spans="1:61" s="29" customFormat="1" ht="10" x14ac:dyDescent="0.2">
      <c r="A20" s="45">
        <v>901573385</v>
      </c>
      <c r="B20" s="46" t="s">
        <v>70</v>
      </c>
      <c r="C20" s="47" t="s">
        <v>17</v>
      </c>
      <c r="D20" s="45">
        <v>698</v>
      </c>
      <c r="E20" s="45" t="s">
        <v>135</v>
      </c>
      <c r="F20" s="45" t="s">
        <v>136</v>
      </c>
      <c r="G20" s="45" t="s">
        <v>137</v>
      </c>
      <c r="H20" s="48">
        <v>45573</v>
      </c>
      <c r="I20" s="49">
        <v>45573</v>
      </c>
      <c r="J20" s="50">
        <v>26458202</v>
      </c>
      <c r="K20" s="51">
        <v>25929037</v>
      </c>
      <c r="L20" s="45" t="s">
        <v>18</v>
      </c>
      <c r="M20" s="45" t="s">
        <v>20</v>
      </c>
      <c r="N20" s="45" t="s">
        <v>21</v>
      </c>
      <c r="O20" s="52" t="s">
        <v>158</v>
      </c>
      <c r="P20" s="52" t="s">
        <v>159</v>
      </c>
      <c r="Q20" s="53">
        <v>25929037.960000001</v>
      </c>
      <c r="R20" s="52">
        <v>1222517494</v>
      </c>
      <c r="S20" s="52" t="s">
        <v>82</v>
      </c>
      <c r="T20" s="54">
        <v>45573</v>
      </c>
      <c r="U20" s="54">
        <v>45573</v>
      </c>
      <c r="V20" s="54"/>
      <c r="W20" s="54"/>
      <c r="X20" s="55"/>
      <c r="Y20" s="55"/>
      <c r="Z20" s="53">
        <v>26458202</v>
      </c>
      <c r="AA20" s="53">
        <v>26458202</v>
      </c>
      <c r="AB20" s="53">
        <v>0</v>
      </c>
      <c r="AC20" s="53">
        <v>-2</v>
      </c>
      <c r="AD20" s="53">
        <v>0</v>
      </c>
      <c r="AE20" s="53">
        <v>0</v>
      </c>
      <c r="AF20" s="53">
        <v>0</v>
      </c>
      <c r="AG20" s="53">
        <v>0</v>
      </c>
      <c r="AH20" s="52"/>
      <c r="AI20" s="52"/>
      <c r="AJ20" s="52"/>
      <c r="AK20" s="52" t="s">
        <v>83</v>
      </c>
      <c r="AL20" s="53">
        <v>0</v>
      </c>
      <c r="AM20" s="53">
        <v>0</v>
      </c>
      <c r="AN20" s="53">
        <v>0</v>
      </c>
      <c r="AO20" s="52"/>
      <c r="AP20" s="52"/>
      <c r="AQ20" s="52"/>
      <c r="AR20" s="52" t="s">
        <v>96</v>
      </c>
      <c r="AS20" s="52"/>
      <c r="AT20" s="52"/>
      <c r="AU20" s="53">
        <v>0</v>
      </c>
      <c r="AV20" s="53">
        <v>0</v>
      </c>
      <c r="AW20" s="53">
        <v>0</v>
      </c>
      <c r="AX20" s="53">
        <v>0</v>
      </c>
      <c r="AY20" s="53">
        <v>0</v>
      </c>
      <c r="AZ20" s="53">
        <v>0</v>
      </c>
      <c r="BA20" s="53">
        <v>25929037</v>
      </c>
      <c r="BB20" s="53">
        <v>0</v>
      </c>
      <c r="BC20" s="53">
        <v>0</v>
      </c>
      <c r="BD20" s="53">
        <v>0</v>
      </c>
      <c r="BE20" s="53">
        <v>0</v>
      </c>
      <c r="BF20" s="52"/>
      <c r="BG20" s="52"/>
      <c r="BH20" s="52"/>
      <c r="BI20" s="53">
        <v>0</v>
      </c>
    </row>
    <row r="21" spans="1:61" s="29" customFormat="1" ht="10" x14ac:dyDescent="0.2">
      <c r="A21" s="45">
        <v>901573385</v>
      </c>
      <c r="B21" s="46" t="s">
        <v>70</v>
      </c>
      <c r="C21" s="47" t="s">
        <v>17</v>
      </c>
      <c r="D21" s="45">
        <v>699</v>
      </c>
      <c r="E21" s="45" t="s">
        <v>138</v>
      </c>
      <c r="F21" s="45" t="s">
        <v>139</v>
      </c>
      <c r="G21" s="45" t="s">
        <v>140</v>
      </c>
      <c r="H21" s="48">
        <v>45573</v>
      </c>
      <c r="I21" s="49">
        <v>45573</v>
      </c>
      <c r="J21" s="50">
        <v>616451800</v>
      </c>
      <c r="K21" s="51">
        <v>604122764</v>
      </c>
      <c r="L21" s="45" t="s">
        <v>18</v>
      </c>
      <c r="M21" s="45" t="s">
        <v>20</v>
      </c>
      <c r="N21" s="45" t="s">
        <v>21</v>
      </c>
      <c r="O21" s="52" t="s">
        <v>158</v>
      </c>
      <c r="P21" s="52" t="s">
        <v>159</v>
      </c>
      <c r="Q21" s="53">
        <v>604122764</v>
      </c>
      <c r="R21" s="52">
        <v>1222517495</v>
      </c>
      <c r="S21" s="52" t="s">
        <v>82</v>
      </c>
      <c r="T21" s="54">
        <v>45573</v>
      </c>
      <c r="U21" s="54">
        <v>45573</v>
      </c>
      <c r="V21" s="54"/>
      <c r="W21" s="54"/>
      <c r="X21" s="55"/>
      <c r="Y21" s="55"/>
      <c r="Z21" s="53">
        <v>616451800</v>
      </c>
      <c r="AA21" s="53">
        <v>616451800</v>
      </c>
      <c r="AB21" s="53">
        <v>0</v>
      </c>
      <c r="AC21" s="53">
        <v>-2</v>
      </c>
      <c r="AD21" s="53">
        <v>0</v>
      </c>
      <c r="AE21" s="53">
        <v>0</v>
      </c>
      <c r="AF21" s="53">
        <v>0</v>
      </c>
      <c r="AG21" s="53">
        <v>0</v>
      </c>
      <c r="AH21" s="52"/>
      <c r="AI21" s="52"/>
      <c r="AJ21" s="52"/>
      <c r="AK21" s="52" t="s">
        <v>83</v>
      </c>
      <c r="AL21" s="53">
        <v>0</v>
      </c>
      <c r="AM21" s="53">
        <v>0</v>
      </c>
      <c r="AN21" s="53">
        <v>0</v>
      </c>
      <c r="AO21" s="52"/>
      <c r="AP21" s="52"/>
      <c r="AQ21" s="52"/>
      <c r="AR21" s="52" t="s">
        <v>96</v>
      </c>
      <c r="AS21" s="52"/>
      <c r="AT21" s="52"/>
      <c r="AU21" s="53">
        <v>0</v>
      </c>
      <c r="AV21" s="53">
        <v>0</v>
      </c>
      <c r="AW21" s="53">
        <v>0</v>
      </c>
      <c r="AX21" s="53">
        <v>0</v>
      </c>
      <c r="AY21" s="53">
        <v>0</v>
      </c>
      <c r="AZ21" s="53">
        <v>0</v>
      </c>
      <c r="BA21" s="53">
        <v>604122764</v>
      </c>
      <c r="BB21" s="53">
        <v>0</v>
      </c>
      <c r="BC21" s="53">
        <v>0</v>
      </c>
      <c r="BD21" s="53">
        <v>0</v>
      </c>
      <c r="BE21" s="53">
        <v>0</v>
      </c>
      <c r="BF21" s="52"/>
      <c r="BG21" s="52"/>
      <c r="BH21" s="52"/>
      <c r="BI21" s="53">
        <v>0</v>
      </c>
    </row>
    <row r="22" spans="1:61" s="29" customFormat="1" ht="10" x14ac:dyDescent="0.2">
      <c r="A22" s="45">
        <v>901573385</v>
      </c>
      <c r="B22" s="46" t="s">
        <v>70</v>
      </c>
      <c r="C22" s="47" t="s">
        <v>17</v>
      </c>
      <c r="D22" s="45">
        <v>700</v>
      </c>
      <c r="E22" s="45" t="s">
        <v>141</v>
      </c>
      <c r="F22" s="45" t="s">
        <v>142</v>
      </c>
      <c r="G22" s="45" t="s">
        <v>143</v>
      </c>
      <c r="H22" s="48">
        <v>45573</v>
      </c>
      <c r="I22" s="49">
        <v>45573</v>
      </c>
      <c r="J22" s="50">
        <v>171513200</v>
      </c>
      <c r="K22" s="51">
        <v>168082936</v>
      </c>
      <c r="L22" s="45" t="s">
        <v>18</v>
      </c>
      <c r="M22" s="45" t="s">
        <v>20</v>
      </c>
      <c r="N22" s="45" t="s">
        <v>21</v>
      </c>
      <c r="O22" s="52" t="s">
        <v>158</v>
      </c>
      <c r="P22" s="52" t="s">
        <v>159</v>
      </c>
      <c r="Q22" s="53">
        <v>168082936</v>
      </c>
      <c r="R22" s="52">
        <v>1222517496</v>
      </c>
      <c r="S22" s="52" t="s">
        <v>82</v>
      </c>
      <c r="T22" s="54">
        <v>45573</v>
      </c>
      <c r="U22" s="54">
        <v>45573</v>
      </c>
      <c r="V22" s="54"/>
      <c r="W22" s="54"/>
      <c r="X22" s="55"/>
      <c r="Y22" s="55"/>
      <c r="Z22" s="53">
        <v>171513200</v>
      </c>
      <c r="AA22" s="53">
        <v>171513200</v>
      </c>
      <c r="AB22" s="53">
        <v>0</v>
      </c>
      <c r="AC22" s="53">
        <v>-2</v>
      </c>
      <c r="AD22" s="53">
        <v>0</v>
      </c>
      <c r="AE22" s="53">
        <v>0</v>
      </c>
      <c r="AF22" s="53">
        <v>0</v>
      </c>
      <c r="AG22" s="53">
        <v>0</v>
      </c>
      <c r="AH22" s="52"/>
      <c r="AI22" s="52"/>
      <c r="AJ22" s="52"/>
      <c r="AK22" s="52" t="s">
        <v>83</v>
      </c>
      <c r="AL22" s="53">
        <v>0</v>
      </c>
      <c r="AM22" s="53">
        <v>0</v>
      </c>
      <c r="AN22" s="53">
        <v>0</v>
      </c>
      <c r="AO22" s="52"/>
      <c r="AP22" s="52"/>
      <c r="AQ22" s="52"/>
      <c r="AR22" s="52" t="s">
        <v>96</v>
      </c>
      <c r="AS22" s="52"/>
      <c r="AT22" s="52"/>
      <c r="AU22" s="53">
        <v>0</v>
      </c>
      <c r="AV22" s="53">
        <v>0</v>
      </c>
      <c r="AW22" s="53">
        <v>0</v>
      </c>
      <c r="AX22" s="53">
        <v>0</v>
      </c>
      <c r="AY22" s="53">
        <v>0</v>
      </c>
      <c r="AZ22" s="53">
        <v>0</v>
      </c>
      <c r="BA22" s="53">
        <v>168082936</v>
      </c>
      <c r="BB22" s="53">
        <v>0</v>
      </c>
      <c r="BC22" s="53">
        <v>0</v>
      </c>
      <c r="BD22" s="53">
        <v>0</v>
      </c>
      <c r="BE22" s="53">
        <v>0</v>
      </c>
      <c r="BF22" s="52"/>
      <c r="BG22" s="52"/>
      <c r="BH22" s="52"/>
      <c r="BI22" s="53">
        <v>0</v>
      </c>
    </row>
    <row r="23" spans="1:61" s="29" customFormat="1" ht="10" x14ac:dyDescent="0.2">
      <c r="A23" s="45">
        <v>901573385</v>
      </c>
      <c r="B23" s="46" t="s">
        <v>70</v>
      </c>
      <c r="C23" s="47" t="s">
        <v>17</v>
      </c>
      <c r="D23" s="45">
        <v>703</v>
      </c>
      <c r="E23" s="45" t="s">
        <v>144</v>
      </c>
      <c r="F23" s="45" t="s">
        <v>145</v>
      </c>
      <c r="G23" s="45" t="s">
        <v>146</v>
      </c>
      <c r="H23" s="48">
        <v>45601</v>
      </c>
      <c r="I23" s="49">
        <v>45601</v>
      </c>
      <c r="J23" s="50">
        <v>616451800</v>
      </c>
      <c r="K23" s="51">
        <v>604122764</v>
      </c>
      <c r="L23" s="45" t="s">
        <v>18</v>
      </c>
      <c r="M23" s="45" t="s">
        <v>20</v>
      </c>
      <c r="N23" s="45" t="s">
        <v>21</v>
      </c>
      <c r="O23" s="52" t="s">
        <v>158</v>
      </c>
      <c r="P23" s="52" t="s">
        <v>159</v>
      </c>
      <c r="Q23" s="53">
        <v>604122764</v>
      </c>
      <c r="R23" s="52">
        <v>1222534046</v>
      </c>
      <c r="S23" s="52" t="s">
        <v>82</v>
      </c>
      <c r="T23" s="54">
        <v>45601</v>
      </c>
      <c r="U23" s="54">
        <v>45601</v>
      </c>
      <c r="V23" s="54"/>
      <c r="W23" s="54"/>
      <c r="X23" s="55"/>
      <c r="Y23" s="55"/>
      <c r="Z23" s="53">
        <v>616451800</v>
      </c>
      <c r="AA23" s="53">
        <v>616451800</v>
      </c>
      <c r="AB23" s="53">
        <v>0</v>
      </c>
      <c r="AC23" s="53">
        <v>-2</v>
      </c>
      <c r="AD23" s="53">
        <v>0</v>
      </c>
      <c r="AE23" s="53">
        <v>0</v>
      </c>
      <c r="AF23" s="53">
        <v>0</v>
      </c>
      <c r="AG23" s="53">
        <v>0</v>
      </c>
      <c r="AH23" s="52"/>
      <c r="AI23" s="52"/>
      <c r="AJ23" s="52"/>
      <c r="AK23" s="52" t="s">
        <v>83</v>
      </c>
      <c r="AL23" s="53">
        <v>0</v>
      </c>
      <c r="AM23" s="53">
        <v>0</v>
      </c>
      <c r="AN23" s="53">
        <v>0</v>
      </c>
      <c r="AO23" s="52"/>
      <c r="AP23" s="52"/>
      <c r="AQ23" s="52"/>
      <c r="AR23" s="52" t="s">
        <v>96</v>
      </c>
      <c r="AS23" s="52"/>
      <c r="AT23" s="52"/>
      <c r="AU23" s="53">
        <v>0</v>
      </c>
      <c r="AV23" s="53">
        <v>0</v>
      </c>
      <c r="AW23" s="53">
        <v>0</v>
      </c>
      <c r="AX23" s="53">
        <v>0</v>
      </c>
      <c r="AY23" s="53">
        <v>0</v>
      </c>
      <c r="AZ23" s="53">
        <v>0</v>
      </c>
      <c r="BA23" s="53">
        <v>604122764</v>
      </c>
      <c r="BB23" s="53">
        <v>0</v>
      </c>
      <c r="BC23" s="53">
        <v>0</v>
      </c>
      <c r="BD23" s="53">
        <v>0</v>
      </c>
      <c r="BE23" s="53">
        <v>0</v>
      </c>
      <c r="BF23" s="52"/>
      <c r="BG23" s="52"/>
      <c r="BH23" s="52"/>
      <c r="BI23" s="53">
        <v>0</v>
      </c>
    </row>
    <row r="24" spans="1:61" s="29" customFormat="1" ht="10" x14ac:dyDescent="0.2">
      <c r="A24" s="45">
        <v>901573385</v>
      </c>
      <c r="B24" s="46" t="s">
        <v>70</v>
      </c>
      <c r="C24" s="47" t="s">
        <v>17</v>
      </c>
      <c r="D24" s="45">
        <v>704</v>
      </c>
      <c r="E24" s="45" t="s">
        <v>147</v>
      </c>
      <c r="F24" s="45" t="s">
        <v>148</v>
      </c>
      <c r="G24" s="45" t="s">
        <v>149</v>
      </c>
      <c r="H24" s="48">
        <v>45601</v>
      </c>
      <c r="I24" s="49">
        <v>45601</v>
      </c>
      <c r="J24" s="50">
        <v>171513200</v>
      </c>
      <c r="K24" s="51">
        <v>168082936</v>
      </c>
      <c r="L24" s="45" t="s">
        <v>18</v>
      </c>
      <c r="M24" s="45" t="s">
        <v>20</v>
      </c>
      <c r="N24" s="45" t="s">
        <v>21</v>
      </c>
      <c r="O24" s="52" t="s">
        <v>158</v>
      </c>
      <c r="P24" s="52" t="s">
        <v>159</v>
      </c>
      <c r="Q24" s="53">
        <v>168082936</v>
      </c>
      <c r="R24" s="52">
        <v>1222534047</v>
      </c>
      <c r="S24" s="52" t="s">
        <v>82</v>
      </c>
      <c r="T24" s="54">
        <v>45601</v>
      </c>
      <c r="U24" s="54">
        <v>45601</v>
      </c>
      <c r="V24" s="54"/>
      <c r="W24" s="54"/>
      <c r="X24" s="55"/>
      <c r="Y24" s="55"/>
      <c r="Z24" s="53">
        <v>171513200</v>
      </c>
      <c r="AA24" s="53">
        <v>171513200</v>
      </c>
      <c r="AB24" s="53">
        <v>0</v>
      </c>
      <c r="AC24" s="53">
        <v>-2</v>
      </c>
      <c r="AD24" s="53">
        <v>0</v>
      </c>
      <c r="AE24" s="53">
        <v>0</v>
      </c>
      <c r="AF24" s="53">
        <v>0</v>
      </c>
      <c r="AG24" s="53">
        <v>0</v>
      </c>
      <c r="AH24" s="52"/>
      <c r="AI24" s="52"/>
      <c r="AJ24" s="52"/>
      <c r="AK24" s="52" t="s">
        <v>83</v>
      </c>
      <c r="AL24" s="53">
        <v>0</v>
      </c>
      <c r="AM24" s="53">
        <v>0</v>
      </c>
      <c r="AN24" s="53">
        <v>0</v>
      </c>
      <c r="AO24" s="52"/>
      <c r="AP24" s="52"/>
      <c r="AQ24" s="52"/>
      <c r="AR24" s="52" t="s">
        <v>96</v>
      </c>
      <c r="AS24" s="52"/>
      <c r="AT24" s="52"/>
      <c r="AU24" s="53">
        <v>0</v>
      </c>
      <c r="AV24" s="53">
        <v>0</v>
      </c>
      <c r="AW24" s="53">
        <v>0</v>
      </c>
      <c r="AX24" s="53">
        <v>0</v>
      </c>
      <c r="AY24" s="53">
        <v>0</v>
      </c>
      <c r="AZ24" s="53">
        <v>0</v>
      </c>
      <c r="BA24" s="53">
        <v>168082936</v>
      </c>
      <c r="BB24" s="53">
        <v>0</v>
      </c>
      <c r="BC24" s="53">
        <v>0</v>
      </c>
      <c r="BD24" s="53">
        <v>0</v>
      </c>
      <c r="BE24" s="53">
        <v>0</v>
      </c>
      <c r="BF24" s="52"/>
      <c r="BG24" s="52"/>
      <c r="BH24" s="52"/>
      <c r="BI24" s="53">
        <v>0</v>
      </c>
    </row>
    <row r="25" spans="1:61" s="29" customFormat="1" ht="10" x14ac:dyDescent="0.2">
      <c r="A25" s="45">
        <v>901573385</v>
      </c>
      <c r="B25" s="46" t="s">
        <v>70</v>
      </c>
      <c r="C25" s="47" t="s">
        <v>17</v>
      </c>
      <c r="D25" s="45">
        <v>710</v>
      </c>
      <c r="E25" s="45" t="s">
        <v>150</v>
      </c>
      <c r="F25" s="45" t="s">
        <v>151</v>
      </c>
      <c r="G25" s="45" t="s">
        <v>152</v>
      </c>
      <c r="H25" s="48">
        <v>45637</v>
      </c>
      <c r="I25" s="49">
        <v>45637</v>
      </c>
      <c r="J25" s="50">
        <v>85756600</v>
      </c>
      <c r="K25" s="51">
        <v>84041468</v>
      </c>
      <c r="L25" s="45" t="s">
        <v>18</v>
      </c>
      <c r="M25" s="45" t="s">
        <v>20</v>
      </c>
      <c r="N25" s="45" t="s">
        <v>21</v>
      </c>
      <c r="O25" s="52" t="s">
        <v>158</v>
      </c>
      <c r="P25" s="52" t="s">
        <v>159</v>
      </c>
      <c r="Q25" s="53">
        <v>84041468</v>
      </c>
      <c r="R25" s="52">
        <v>1222548279</v>
      </c>
      <c r="S25" s="52" t="s">
        <v>82</v>
      </c>
      <c r="T25" s="54">
        <v>45637</v>
      </c>
      <c r="U25" s="54">
        <v>45659</v>
      </c>
      <c r="V25" s="54"/>
      <c r="W25" s="54"/>
      <c r="X25" s="55"/>
      <c r="Y25" s="55"/>
      <c r="Z25" s="53">
        <v>85756600</v>
      </c>
      <c r="AA25" s="53">
        <v>85756600</v>
      </c>
      <c r="AB25" s="53">
        <v>0</v>
      </c>
      <c r="AC25" s="53">
        <v>-1</v>
      </c>
      <c r="AD25" s="53">
        <v>0</v>
      </c>
      <c r="AE25" s="53">
        <v>0</v>
      </c>
      <c r="AF25" s="53">
        <v>0</v>
      </c>
      <c r="AG25" s="53">
        <v>0</v>
      </c>
      <c r="AH25" s="52"/>
      <c r="AI25" s="52"/>
      <c r="AJ25" s="52"/>
      <c r="AK25" s="52" t="s">
        <v>83</v>
      </c>
      <c r="AL25" s="53">
        <v>0</v>
      </c>
      <c r="AM25" s="53">
        <v>0</v>
      </c>
      <c r="AN25" s="53">
        <v>0</v>
      </c>
      <c r="AO25" s="52"/>
      <c r="AP25" s="52"/>
      <c r="AQ25" s="52"/>
      <c r="AR25" s="52" t="s">
        <v>153</v>
      </c>
      <c r="AS25" s="52"/>
      <c r="AT25" s="52"/>
      <c r="AU25" s="53">
        <v>0</v>
      </c>
      <c r="AV25" s="53">
        <v>0</v>
      </c>
      <c r="AW25" s="53">
        <v>0</v>
      </c>
      <c r="AX25" s="53">
        <v>0</v>
      </c>
      <c r="AY25" s="53">
        <v>0</v>
      </c>
      <c r="AZ25" s="53">
        <v>0</v>
      </c>
      <c r="BA25" s="53">
        <v>84041468</v>
      </c>
      <c r="BB25" s="53">
        <v>0</v>
      </c>
      <c r="BC25" s="53">
        <v>0</v>
      </c>
      <c r="BD25" s="53">
        <v>0</v>
      </c>
      <c r="BE25" s="53">
        <v>0</v>
      </c>
      <c r="BF25" s="52"/>
      <c r="BG25" s="52"/>
      <c r="BH25" s="52"/>
      <c r="BI25" s="53">
        <v>0</v>
      </c>
    </row>
    <row r="26" spans="1:61" s="29" customFormat="1" ht="10" x14ac:dyDescent="0.2">
      <c r="A26" s="45">
        <v>901573385</v>
      </c>
      <c r="B26" s="46" t="s">
        <v>70</v>
      </c>
      <c r="C26" s="47" t="s">
        <v>17</v>
      </c>
      <c r="D26" s="45">
        <v>711</v>
      </c>
      <c r="E26" s="45" t="s">
        <v>154</v>
      </c>
      <c r="F26" s="45" t="s">
        <v>155</v>
      </c>
      <c r="G26" s="45" t="s">
        <v>156</v>
      </c>
      <c r="H26" s="48">
        <v>45637</v>
      </c>
      <c r="I26" s="49">
        <v>45637</v>
      </c>
      <c r="J26" s="50">
        <v>308225900</v>
      </c>
      <c r="K26" s="51">
        <v>302061382</v>
      </c>
      <c r="L26" s="45" t="s">
        <v>18</v>
      </c>
      <c r="M26" s="45" t="s">
        <v>20</v>
      </c>
      <c r="N26" s="45" t="s">
        <v>21</v>
      </c>
      <c r="O26" s="52" t="s">
        <v>158</v>
      </c>
      <c r="P26" s="52" t="s">
        <v>159</v>
      </c>
      <c r="Q26" s="53">
        <v>302061382</v>
      </c>
      <c r="R26" s="52">
        <v>1222548280</v>
      </c>
      <c r="S26" s="52" t="s">
        <v>82</v>
      </c>
      <c r="T26" s="54">
        <v>45637</v>
      </c>
      <c r="U26" s="54">
        <v>45659</v>
      </c>
      <c r="V26" s="54"/>
      <c r="W26" s="54"/>
      <c r="X26" s="55"/>
      <c r="Y26" s="55"/>
      <c r="Z26" s="53">
        <v>308225900</v>
      </c>
      <c r="AA26" s="53">
        <v>308225900</v>
      </c>
      <c r="AB26" s="53">
        <v>0</v>
      </c>
      <c r="AC26" s="53">
        <v>-1</v>
      </c>
      <c r="AD26" s="53">
        <v>0</v>
      </c>
      <c r="AE26" s="53">
        <v>0</v>
      </c>
      <c r="AF26" s="53">
        <v>0</v>
      </c>
      <c r="AG26" s="53">
        <v>0</v>
      </c>
      <c r="AH26" s="52"/>
      <c r="AI26" s="52"/>
      <c r="AJ26" s="52"/>
      <c r="AK26" s="52" t="s">
        <v>83</v>
      </c>
      <c r="AL26" s="53">
        <v>0</v>
      </c>
      <c r="AM26" s="53">
        <v>0</v>
      </c>
      <c r="AN26" s="53">
        <v>0</v>
      </c>
      <c r="AO26" s="52"/>
      <c r="AP26" s="52"/>
      <c r="AQ26" s="52"/>
      <c r="AR26" s="52" t="s">
        <v>96</v>
      </c>
      <c r="AS26" s="52"/>
      <c r="AT26" s="52"/>
      <c r="AU26" s="53">
        <v>0</v>
      </c>
      <c r="AV26" s="53">
        <v>0</v>
      </c>
      <c r="AW26" s="53">
        <v>0</v>
      </c>
      <c r="AX26" s="53">
        <v>0</v>
      </c>
      <c r="AY26" s="53">
        <v>0</v>
      </c>
      <c r="AZ26" s="53">
        <v>0</v>
      </c>
      <c r="BA26" s="53">
        <v>302061382</v>
      </c>
      <c r="BB26" s="53">
        <v>0</v>
      </c>
      <c r="BC26" s="53">
        <v>0</v>
      </c>
      <c r="BD26" s="53">
        <v>0</v>
      </c>
      <c r="BE26" s="53">
        <v>0</v>
      </c>
      <c r="BF26" s="52"/>
      <c r="BG26" s="52"/>
      <c r="BH26" s="52"/>
      <c r="BI26" s="53">
        <v>0</v>
      </c>
    </row>
    <row r="32" spans="1:61" x14ac:dyDescent="0.35">
      <c r="J32" s="127">
        <v>45919726</v>
      </c>
    </row>
    <row r="36" spans="9:11" x14ac:dyDescent="0.35">
      <c r="I36" s="50">
        <v>137966694</v>
      </c>
      <c r="K36" s="126"/>
    </row>
  </sheetData>
  <autoFilter ref="A2:BI26" xr:uid="{6FD3E34C-793A-46AD-832F-84765E06F3F3}"/>
  <conditionalFormatting sqref="E1">
    <cfRule type="duplicateValues" dxfId="7" priority="6"/>
    <cfRule type="duplicateValues" dxfId="6" priority="7"/>
  </conditionalFormatting>
  <conditionalFormatting sqref="E2">
    <cfRule type="duplicateValues" dxfId="5" priority="3"/>
    <cfRule type="duplicateValues" dxfId="4" priority="4"/>
  </conditionalFormatting>
  <conditionalFormatting sqref="E3:E26">
    <cfRule type="duplicateValues" dxfId="3" priority="1"/>
    <cfRule type="duplicateValues" dxfId="2" priority="2"/>
  </conditionalFormatting>
  <conditionalFormatting sqref="E1:F1">
    <cfRule type="duplicateValues" dxfId="1" priority="8"/>
  </conditionalFormatting>
  <conditionalFormatting sqref="E2:F2">
    <cfRule type="duplicateValues" dxfId="0" priority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2EF74-DA45-495B-B981-EEF488DD0EFE}">
  <dimension ref="B1:J42"/>
  <sheetViews>
    <sheetView showGridLines="0" tabSelected="1" topLeftCell="A17" zoomScaleNormal="100" workbookViewId="0">
      <selection activeCell="M12" sqref="M12"/>
    </sheetView>
  </sheetViews>
  <sheetFormatPr baseColWidth="10" defaultColWidth="10.90625" defaultRowHeight="12.5" x14ac:dyDescent="0.25"/>
  <cols>
    <col min="1" max="1" width="1" style="56" customWidth="1"/>
    <col min="2" max="2" width="10.90625" style="56"/>
    <col min="3" max="3" width="17.54296875" style="56" customWidth="1"/>
    <col min="4" max="4" width="11.54296875" style="56" customWidth="1"/>
    <col min="5" max="8" width="10.90625" style="56"/>
    <col min="9" max="9" width="22.54296875" style="56" customWidth="1"/>
    <col min="10" max="10" width="14" style="56" customWidth="1"/>
    <col min="11" max="11" width="1.81640625" style="56" customWidth="1"/>
    <col min="12" max="16384" width="10.90625" style="56"/>
  </cols>
  <sheetData>
    <row r="1" spans="2:10" ht="6" customHeight="1" thickBot="1" x14ac:dyDescent="0.3"/>
    <row r="2" spans="2:10" ht="19.5" customHeight="1" x14ac:dyDescent="0.25">
      <c r="B2" s="57"/>
      <c r="C2" s="58"/>
      <c r="D2" s="113" t="s">
        <v>161</v>
      </c>
      <c r="E2" s="114"/>
      <c r="F2" s="114"/>
      <c r="G2" s="114"/>
      <c r="H2" s="114"/>
      <c r="I2" s="115"/>
      <c r="J2" s="119" t="s">
        <v>13</v>
      </c>
    </row>
    <row r="3" spans="2:10" ht="15.75" customHeight="1" thickBot="1" x14ac:dyDescent="0.3">
      <c r="B3" s="59"/>
      <c r="C3" s="60"/>
      <c r="D3" s="116"/>
      <c r="E3" s="117"/>
      <c r="F3" s="117"/>
      <c r="G3" s="117"/>
      <c r="H3" s="117"/>
      <c r="I3" s="118"/>
      <c r="J3" s="120"/>
    </row>
    <row r="4" spans="2:10" ht="13" x14ac:dyDescent="0.25">
      <c r="B4" s="59"/>
      <c r="C4" s="60"/>
      <c r="D4" s="61"/>
      <c r="E4" s="62"/>
      <c r="F4" s="62"/>
      <c r="G4" s="62"/>
      <c r="H4" s="62"/>
      <c r="I4" s="63"/>
      <c r="J4" s="64"/>
    </row>
    <row r="5" spans="2:10" ht="13" x14ac:dyDescent="0.25">
      <c r="B5" s="59"/>
      <c r="C5" s="60"/>
      <c r="D5" s="65" t="s">
        <v>162</v>
      </c>
      <c r="E5" s="66"/>
      <c r="F5" s="66"/>
      <c r="G5" s="66"/>
      <c r="H5" s="66"/>
      <c r="I5" s="67"/>
      <c r="J5" s="67" t="s">
        <v>163</v>
      </c>
    </row>
    <row r="6" spans="2:10" ht="13.5" thickBot="1" x14ac:dyDescent="0.3">
      <c r="B6" s="68"/>
      <c r="C6" s="69"/>
      <c r="D6" s="70"/>
      <c r="E6" s="71"/>
      <c r="F6" s="71"/>
      <c r="G6" s="71"/>
      <c r="H6" s="71"/>
      <c r="I6" s="72"/>
      <c r="J6" s="73"/>
    </row>
    <row r="7" spans="2:10" x14ac:dyDescent="0.25">
      <c r="B7" s="74"/>
      <c r="J7" s="75"/>
    </row>
    <row r="8" spans="2:10" x14ac:dyDescent="0.25">
      <c r="B8" s="74"/>
      <c r="J8" s="75"/>
    </row>
    <row r="9" spans="2:10" x14ac:dyDescent="0.25">
      <c r="B9" s="74"/>
      <c r="C9" s="56" t="s">
        <v>193</v>
      </c>
      <c r="J9" s="75"/>
    </row>
    <row r="10" spans="2:10" ht="13" x14ac:dyDescent="0.3">
      <c r="B10" s="74"/>
      <c r="C10" s="76"/>
      <c r="E10" s="77"/>
      <c r="H10" s="78"/>
      <c r="J10" s="75"/>
    </row>
    <row r="11" spans="2:10" x14ac:dyDescent="0.25">
      <c r="B11" s="74"/>
      <c r="J11" s="75"/>
    </row>
    <row r="12" spans="2:10" ht="13" x14ac:dyDescent="0.3">
      <c r="B12" s="74"/>
      <c r="C12" s="76" t="s">
        <v>191</v>
      </c>
      <c r="J12" s="75"/>
    </row>
    <row r="13" spans="2:10" ht="13" x14ac:dyDescent="0.3">
      <c r="B13" s="74"/>
      <c r="C13" s="76" t="s">
        <v>192</v>
      </c>
      <c r="J13" s="75"/>
    </row>
    <row r="14" spans="2:10" x14ac:dyDescent="0.25">
      <c r="B14" s="74"/>
      <c r="J14" s="75"/>
    </row>
    <row r="15" spans="2:10" x14ac:dyDescent="0.25">
      <c r="B15" s="74"/>
      <c r="C15" s="56" t="s">
        <v>164</v>
      </c>
      <c r="J15" s="75"/>
    </row>
    <row r="16" spans="2:10" x14ac:dyDescent="0.25">
      <c r="B16" s="74"/>
      <c r="C16" s="79"/>
      <c r="J16" s="75"/>
    </row>
    <row r="17" spans="2:10" ht="13" x14ac:dyDescent="0.25">
      <c r="B17" s="74"/>
      <c r="C17" s="56" t="s">
        <v>194</v>
      </c>
      <c r="D17" s="77"/>
      <c r="H17" s="80" t="s">
        <v>165</v>
      </c>
      <c r="I17" s="81" t="s">
        <v>166</v>
      </c>
      <c r="J17" s="75"/>
    </row>
    <row r="18" spans="2:10" ht="13" x14ac:dyDescent="0.3">
      <c r="B18" s="74"/>
      <c r="C18" s="76" t="s">
        <v>167</v>
      </c>
      <c r="D18" s="76"/>
      <c r="E18" s="76"/>
      <c r="F18" s="76"/>
      <c r="H18" s="82">
        <v>24</v>
      </c>
      <c r="I18" s="83">
        <v>4606284427</v>
      </c>
      <c r="J18" s="75"/>
    </row>
    <row r="19" spans="2:10" x14ac:dyDescent="0.25">
      <c r="B19" s="74"/>
      <c r="C19" s="56" t="s">
        <v>168</v>
      </c>
      <c r="H19" s="84">
        <v>1</v>
      </c>
      <c r="I19" s="85">
        <v>674465</v>
      </c>
      <c r="J19" s="75"/>
    </row>
    <row r="20" spans="2:10" x14ac:dyDescent="0.25">
      <c r="B20" s="74"/>
      <c r="C20" s="56" t="s">
        <v>169</v>
      </c>
      <c r="H20" s="84">
        <v>0</v>
      </c>
      <c r="I20" s="85">
        <v>0</v>
      </c>
      <c r="J20" s="75"/>
    </row>
    <row r="21" spans="2:10" x14ac:dyDescent="0.25">
      <c r="B21" s="74"/>
      <c r="C21" s="56" t="s">
        <v>170</v>
      </c>
      <c r="H21" s="84">
        <v>0</v>
      </c>
      <c r="I21" s="85">
        <v>0</v>
      </c>
      <c r="J21" s="75"/>
    </row>
    <row r="22" spans="2:10" x14ac:dyDescent="0.25">
      <c r="B22" s="74"/>
      <c r="C22" s="56" t="s">
        <v>171</v>
      </c>
      <c r="H22" s="84">
        <v>1</v>
      </c>
      <c r="I22" s="85">
        <v>400000</v>
      </c>
      <c r="J22" s="75"/>
    </row>
    <row r="23" spans="2:10" x14ac:dyDescent="0.25">
      <c r="B23" s="74"/>
      <c r="C23" s="56" t="s">
        <v>172</v>
      </c>
      <c r="H23" s="84">
        <v>0</v>
      </c>
      <c r="I23" s="85">
        <v>0</v>
      </c>
      <c r="J23" s="75"/>
    </row>
    <row r="24" spans="2:10" ht="13" thickBot="1" x14ac:dyDescent="0.3">
      <c r="B24" s="74"/>
      <c r="C24" s="56" t="s">
        <v>173</v>
      </c>
      <c r="H24" s="86">
        <v>0</v>
      </c>
      <c r="I24" s="87">
        <v>0</v>
      </c>
      <c r="J24" s="75"/>
    </row>
    <row r="25" spans="2:10" ht="13" x14ac:dyDescent="0.3">
      <c r="B25" s="74"/>
      <c r="C25" s="76" t="s">
        <v>174</v>
      </c>
      <c r="D25" s="76"/>
      <c r="E25" s="76"/>
      <c r="F25" s="76"/>
      <c r="H25" s="82">
        <f>H19+H20+H21+H22+H24+H23</f>
        <v>2</v>
      </c>
      <c r="I25" s="83">
        <f>I19+I20+I21+I22+I24+I23</f>
        <v>1074465</v>
      </c>
      <c r="J25" s="75"/>
    </row>
    <row r="26" spans="2:10" x14ac:dyDescent="0.25">
      <c r="B26" s="74"/>
      <c r="C26" s="56" t="s">
        <v>175</v>
      </c>
      <c r="H26" s="84">
        <v>22</v>
      </c>
      <c r="I26" s="85">
        <v>4605209962</v>
      </c>
      <c r="J26" s="75"/>
    </row>
    <row r="27" spans="2:10" ht="13" thickBot="1" x14ac:dyDescent="0.3">
      <c r="B27" s="74"/>
      <c r="C27" s="56" t="s">
        <v>62</v>
      </c>
      <c r="H27" s="86">
        <v>0</v>
      </c>
      <c r="I27" s="87">
        <v>0</v>
      </c>
      <c r="J27" s="75"/>
    </row>
    <row r="28" spans="2:10" ht="13" x14ac:dyDescent="0.3">
      <c r="B28" s="74"/>
      <c r="C28" s="76" t="s">
        <v>176</v>
      </c>
      <c r="D28" s="76"/>
      <c r="E28" s="76"/>
      <c r="F28" s="76"/>
      <c r="H28" s="82">
        <f>H26+H27</f>
        <v>22</v>
      </c>
      <c r="I28" s="83">
        <f>I26+I27</f>
        <v>4605209962</v>
      </c>
      <c r="J28" s="75"/>
    </row>
    <row r="29" spans="2:10" ht="13.5" thickBot="1" x14ac:dyDescent="0.35">
      <c r="B29" s="74"/>
      <c r="C29" s="56" t="s">
        <v>177</v>
      </c>
      <c r="D29" s="76"/>
      <c r="E29" s="76"/>
      <c r="F29" s="76"/>
      <c r="H29" s="86">
        <v>0</v>
      </c>
      <c r="I29" s="87">
        <v>0</v>
      </c>
      <c r="J29" s="75"/>
    </row>
    <row r="30" spans="2:10" ht="13" x14ac:dyDescent="0.3">
      <c r="B30" s="74"/>
      <c r="C30" s="76" t="s">
        <v>178</v>
      </c>
      <c r="D30" s="76"/>
      <c r="E30" s="76"/>
      <c r="F30" s="76"/>
      <c r="H30" s="84">
        <f>H29</f>
        <v>0</v>
      </c>
      <c r="I30" s="85">
        <f>I29</f>
        <v>0</v>
      </c>
      <c r="J30" s="75"/>
    </row>
    <row r="31" spans="2:10" ht="13" x14ac:dyDescent="0.3">
      <c r="B31" s="74"/>
      <c r="C31" s="76"/>
      <c r="D31" s="76"/>
      <c r="E31" s="76"/>
      <c r="F31" s="76"/>
      <c r="H31" s="88"/>
      <c r="I31" s="83"/>
      <c r="J31" s="75"/>
    </row>
    <row r="32" spans="2:10" ht="13.5" thickBot="1" x14ac:dyDescent="0.35">
      <c r="B32" s="74"/>
      <c r="C32" s="76" t="s">
        <v>179</v>
      </c>
      <c r="D32" s="76"/>
      <c r="H32" s="89">
        <f>H25+H28+H30</f>
        <v>24</v>
      </c>
      <c r="I32" s="90">
        <f>I25+I28+I30</f>
        <v>4606284427</v>
      </c>
      <c r="J32" s="75"/>
    </row>
    <row r="33" spans="2:10" ht="13.5" thickTop="1" x14ac:dyDescent="0.3">
      <c r="B33" s="74"/>
      <c r="C33" s="76"/>
      <c r="D33" s="76"/>
      <c r="H33" s="91">
        <f>+H18-H32</f>
        <v>0</v>
      </c>
      <c r="I33" s="85">
        <f>+I18-I32</f>
        <v>0</v>
      </c>
      <c r="J33" s="75"/>
    </row>
    <row r="34" spans="2:10" x14ac:dyDescent="0.25">
      <c r="B34" s="74"/>
      <c r="G34" s="91"/>
      <c r="H34" s="91"/>
      <c r="I34" s="91"/>
      <c r="J34" s="75"/>
    </row>
    <row r="35" spans="2:10" x14ac:dyDescent="0.25">
      <c r="B35" s="74"/>
      <c r="G35" s="91"/>
      <c r="H35" s="91"/>
      <c r="I35" s="91"/>
      <c r="J35" s="75"/>
    </row>
    <row r="36" spans="2:10" ht="13" x14ac:dyDescent="0.3">
      <c r="B36" s="74"/>
      <c r="C36" s="76"/>
      <c r="G36" s="91"/>
      <c r="H36" s="91"/>
      <c r="I36" s="91"/>
      <c r="J36" s="75"/>
    </row>
    <row r="37" spans="2:10" ht="13.5" thickBot="1" x14ac:dyDescent="0.35">
      <c r="B37" s="74"/>
      <c r="C37" s="92" t="s">
        <v>195</v>
      </c>
      <c r="D37" s="93"/>
      <c r="H37" s="92" t="s">
        <v>180</v>
      </c>
      <c r="I37" s="93"/>
      <c r="J37" s="75"/>
    </row>
    <row r="38" spans="2:10" ht="13" x14ac:dyDescent="0.3">
      <c r="B38" s="74"/>
      <c r="C38" s="76" t="s">
        <v>196</v>
      </c>
      <c r="D38" s="91"/>
      <c r="H38" s="94" t="s">
        <v>181</v>
      </c>
      <c r="I38" s="91"/>
      <c r="J38" s="75"/>
    </row>
    <row r="39" spans="2:10" ht="13" x14ac:dyDescent="0.3">
      <c r="B39" s="74"/>
      <c r="C39" s="76" t="s">
        <v>70</v>
      </c>
      <c r="H39" s="76" t="s">
        <v>182</v>
      </c>
      <c r="I39" s="91"/>
      <c r="J39" s="75"/>
    </row>
    <row r="40" spans="2:10" x14ac:dyDescent="0.25">
      <c r="B40" s="74"/>
      <c r="G40" s="91"/>
      <c r="H40" s="91"/>
      <c r="I40" s="91"/>
      <c r="J40" s="75"/>
    </row>
    <row r="41" spans="2:10" ht="12.75" customHeight="1" x14ac:dyDescent="0.25">
      <c r="B41" s="74"/>
      <c r="C41" s="121" t="s">
        <v>183</v>
      </c>
      <c r="D41" s="121"/>
      <c r="E41" s="121"/>
      <c r="F41" s="121"/>
      <c r="G41" s="121"/>
      <c r="H41" s="121"/>
      <c r="I41" s="121"/>
      <c r="J41" s="75"/>
    </row>
    <row r="42" spans="2:10" ht="18.75" customHeight="1" thickBot="1" x14ac:dyDescent="0.3">
      <c r="B42" s="95"/>
      <c r="C42" s="96"/>
      <c r="D42" s="96"/>
      <c r="E42" s="96"/>
      <c r="F42" s="96"/>
      <c r="G42" s="96"/>
      <c r="H42" s="96"/>
      <c r="I42" s="96"/>
      <c r="J42" s="97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25884-077A-40F2-8E5F-BCE3A059E363}">
  <dimension ref="B1:J37"/>
  <sheetViews>
    <sheetView showGridLines="0" zoomScale="84" zoomScaleNormal="84" zoomScaleSheetLayoutView="100" workbookViewId="0">
      <selection activeCell="N8" sqref="N8"/>
    </sheetView>
  </sheetViews>
  <sheetFormatPr baseColWidth="10" defaultColWidth="11.453125" defaultRowHeight="12.5" x14ac:dyDescent="0.25"/>
  <cols>
    <col min="1" max="1" width="4.453125" style="56" customWidth="1"/>
    <col min="2" max="2" width="11.453125" style="56"/>
    <col min="3" max="3" width="12.81640625" style="56" customWidth="1"/>
    <col min="4" max="4" width="22" style="56" customWidth="1"/>
    <col min="5" max="8" width="11.453125" style="56"/>
    <col min="9" max="9" width="24.81640625" style="56" customWidth="1"/>
    <col min="10" max="10" width="12.54296875" style="56" customWidth="1"/>
    <col min="11" max="11" width="1.81640625" style="56" customWidth="1"/>
    <col min="12" max="16384" width="11.453125" style="56"/>
  </cols>
  <sheetData>
    <row r="1" spans="2:10" ht="18" customHeight="1" thickBot="1" x14ac:dyDescent="0.3"/>
    <row r="2" spans="2:10" ht="19.5" customHeight="1" x14ac:dyDescent="0.25">
      <c r="B2" s="57"/>
      <c r="C2" s="58"/>
      <c r="D2" s="113" t="s">
        <v>184</v>
      </c>
      <c r="E2" s="114"/>
      <c r="F2" s="114"/>
      <c r="G2" s="114"/>
      <c r="H2" s="114"/>
      <c r="I2" s="115"/>
      <c r="J2" s="119" t="s">
        <v>13</v>
      </c>
    </row>
    <row r="3" spans="2:10" ht="15.75" customHeight="1" thickBot="1" x14ac:dyDescent="0.3">
      <c r="B3" s="59"/>
      <c r="C3" s="60"/>
      <c r="D3" s="116"/>
      <c r="E3" s="117"/>
      <c r="F3" s="117"/>
      <c r="G3" s="117"/>
      <c r="H3" s="117"/>
      <c r="I3" s="118"/>
      <c r="J3" s="120"/>
    </row>
    <row r="4" spans="2:10" ht="13" x14ac:dyDescent="0.25">
      <c r="B4" s="59"/>
      <c r="C4" s="60"/>
      <c r="E4" s="62"/>
      <c r="F4" s="62"/>
      <c r="G4" s="62"/>
      <c r="H4" s="62"/>
      <c r="I4" s="63"/>
      <c r="J4" s="64"/>
    </row>
    <row r="5" spans="2:10" ht="13" x14ac:dyDescent="0.25">
      <c r="B5" s="59"/>
      <c r="C5" s="60"/>
      <c r="D5" s="122" t="s">
        <v>185</v>
      </c>
      <c r="E5" s="123"/>
      <c r="F5" s="123"/>
      <c r="G5" s="123"/>
      <c r="H5" s="123"/>
      <c r="I5" s="124"/>
      <c r="J5" s="67" t="s">
        <v>14</v>
      </c>
    </row>
    <row r="6" spans="2:10" ht="13.5" thickBot="1" x14ac:dyDescent="0.3">
      <c r="B6" s="68"/>
      <c r="C6" s="69"/>
      <c r="D6" s="70"/>
      <c r="E6" s="71"/>
      <c r="F6" s="71"/>
      <c r="G6" s="71"/>
      <c r="H6" s="71"/>
      <c r="I6" s="72"/>
      <c r="J6" s="73"/>
    </row>
    <row r="7" spans="2:10" x14ac:dyDescent="0.25">
      <c r="B7" s="74"/>
      <c r="J7" s="75"/>
    </row>
    <row r="8" spans="2:10" x14ac:dyDescent="0.25">
      <c r="B8" s="74"/>
      <c r="J8" s="75"/>
    </row>
    <row r="9" spans="2:10" x14ac:dyDescent="0.25">
      <c r="B9" s="74"/>
      <c r="C9" s="56" t="str">
        <f>+'FOR-CSA-018'!C9</f>
        <v>Santiago de Cali, junio 13 2025</v>
      </c>
      <c r="D9" s="78"/>
      <c r="E9" s="77"/>
      <c r="J9" s="75"/>
    </row>
    <row r="10" spans="2:10" ht="13" x14ac:dyDescent="0.3">
      <c r="B10" s="74"/>
      <c r="C10" s="76"/>
      <c r="J10" s="75"/>
    </row>
    <row r="11" spans="2:10" ht="13" x14ac:dyDescent="0.3">
      <c r="B11" s="74"/>
      <c r="C11" s="76" t="str">
        <f>+'FOR-CSA-018'!C12</f>
        <v>Señores : UNION TEMPORAL SISTEMA CICULATORIO</v>
      </c>
      <c r="J11" s="75"/>
    </row>
    <row r="12" spans="2:10" ht="13" x14ac:dyDescent="0.3">
      <c r="B12" s="74"/>
      <c r="C12" s="76" t="str">
        <f>+'FOR-CSA-018'!C13</f>
        <v>NIT: 901573385</v>
      </c>
      <c r="J12" s="75"/>
    </row>
    <row r="13" spans="2:10" x14ac:dyDescent="0.25">
      <c r="B13" s="74"/>
      <c r="J13" s="75"/>
    </row>
    <row r="14" spans="2:10" x14ac:dyDescent="0.25">
      <c r="B14" s="74"/>
      <c r="C14" s="56" t="s">
        <v>186</v>
      </c>
      <c r="J14" s="75"/>
    </row>
    <row r="15" spans="2:10" x14ac:dyDescent="0.25">
      <c r="B15" s="74"/>
      <c r="C15" s="79"/>
      <c r="J15" s="75"/>
    </row>
    <row r="16" spans="2:10" ht="13" x14ac:dyDescent="0.3">
      <c r="B16" s="74"/>
      <c r="C16" s="98"/>
      <c r="D16" s="77"/>
      <c r="H16" s="99" t="s">
        <v>165</v>
      </c>
      <c r="I16" s="99" t="s">
        <v>166</v>
      </c>
      <c r="J16" s="75"/>
    </row>
    <row r="17" spans="2:10" ht="13" x14ac:dyDescent="0.3">
      <c r="B17" s="74"/>
      <c r="C17" s="76" t="str">
        <f>+'FOR-CSA-018'!C17</f>
        <v>Con Corte al dia: 31/05/2025</v>
      </c>
      <c r="D17" s="76"/>
      <c r="E17" s="76"/>
      <c r="F17" s="76"/>
      <c r="H17" s="100">
        <f>+SUM(H18:H23)</f>
        <v>2</v>
      </c>
      <c r="I17" s="101">
        <f>+SUM(I18:I23)</f>
        <v>1074465</v>
      </c>
      <c r="J17" s="75"/>
    </row>
    <row r="18" spans="2:10" x14ac:dyDescent="0.25">
      <c r="B18" s="74"/>
      <c r="C18" s="56" t="s">
        <v>168</v>
      </c>
      <c r="H18" s="102">
        <f>+'FOR-CSA-018'!H19</f>
        <v>1</v>
      </c>
      <c r="I18" s="103">
        <f>+'FOR-CSA-018'!I19</f>
        <v>674465</v>
      </c>
      <c r="J18" s="75"/>
    </row>
    <row r="19" spans="2:10" x14ac:dyDescent="0.25">
      <c r="B19" s="74"/>
      <c r="C19" s="56" t="s">
        <v>169</v>
      </c>
      <c r="H19" s="102">
        <f>+'FOR-CSA-018'!H20</f>
        <v>0</v>
      </c>
      <c r="I19" s="103">
        <f>+'FOR-CSA-018'!I20</f>
        <v>0</v>
      </c>
      <c r="J19" s="75"/>
    </row>
    <row r="20" spans="2:10" x14ac:dyDescent="0.25">
      <c r="B20" s="74"/>
      <c r="C20" s="56" t="s">
        <v>170</v>
      </c>
      <c r="H20" s="102">
        <f>+'FOR-CSA-018'!H21</f>
        <v>0</v>
      </c>
      <c r="I20" s="103">
        <f>+'FOR-CSA-018'!I21</f>
        <v>0</v>
      </c>
      <c r="J20" s="75"/>
    </row>
    <row r="21" spans="2:10" x14ac:dyDescent="0.25">
      <c r="B21" s="74"/>
      <c r="C21" s="56" t="s">
        <v>171</v>
      </c>
      <c r="H21" s="102">
        <f>+'FOR-CSA-018'!H22</f>
        <v>1</v>
      </c>
      <c r="I21" s="103">
        <f>+'FOR-CSA-018'!I22</f>
        <v>400000</v>
      </c>
      <c r="J21" s="75"/>
    </row>
    <row r="22" spans="2:10" x14ac:dyDescent="0.25">
      <c r="B22" s="74"/>
      <c r="C22" s="56" t="s">
        <v>172</v>
      </c>
      <c r="H22" s="102">
        <f>+'FOR-CSA-018'!H23</f>
        <v>0</v>
      </c>
      <c r="I22" s="103">
        <f>+'FOR-CSA-018'!I23</f>
        <v>0</v>
      </c>
      <c r="J22" s="75"/>
    </row>
    <row r="23" spans="2:10" x14ac:dyDescent="0.25">
      <c r="B23" s="74"/>
      <c r="C23" s="56" t="s">
        <v>187</v>
      </c>
      <c r="H23" s="102">
        <f>+'FOR-CSA-018'!H24</f>
        <v>0</v>
      </c>
      <c r="I23" s="103">
        <f>+'FOR-CSA-018'!I24</f>
        <v>0</v>
      </c>
      <c r="J23" s="75"/>
    </row>
    <row r="24" spans="2:10" ht="13" x14ac:dyDescent="0.3">
      <c r="B24" s="74"/>
      <c r="C24" s="76" t="s">
        <v>188</v>
      </c>
      <c r="D24" s="76"/>
      <c r="E24" s="76"/>
      <c r="F24" s="76"/>
      <c r="H24" s="100">
        <f>SUM(H18:H23)</f>
        <v>2</v>
      </c>
      <c r="I24" s="101">
        <f>+SUBTOTAL(9,I18:I23)</f>
        <v>1074465</v>
      </c>
      <c r="J24" s="75"/>
    </row>
    <row r="25" spans="2:10" ht="13.5" thickBot="1" x14ac:dyDescent="0.35">
      <c r="B25" s="74"/>
      <c r="C25" s="76"/>
      <c r="D25" s="76"/>
      <c r="H25" s="104"/>
      <c r="I25" s="105"/>
      <c r="J25" s="75"/>
    </row>
    <row r="26" spans="2:10" ht="13.5" thickTop="1" x14ac:dyDescent="0.3">
      <c r="B26" s="74"/>
      <c r="C26" s="76"/>
      <c r="D26" s="76"/>
      <c r="H26" s="91"/>
      <c r="I26" s="85"/>
      <c r="J26" s="75"/>
    </row>
    <row r="27" spans="2:10" ht="13" x14ac:dyDescent="0.3">
      <c r="B27" s="74"/>
      <c r="C27" s="76"/>
      <c r="D27" s="76"/>
      <c r="H27" s="91"/>
      <c r="I27" s="85"/>
      <c r="J27" s="75"/>
    </row>
    <row r="28" spans="2:10" ht="13" x14ac:dyDescent="0.3">
      <c r="B28" s="74"/>
      <c r="C28" s="76"/>
      <c r="D28" s="76"/>
      <c r="H28" s="91"/>
      <c r="I28" s="85"/>
      <c r="J28" s="75"/>
    </row>
    <row r="29" spans="2:10" x14ac:dyDescent="0.25">
      <c r="B29" s="74"/>
      <c r="G29" s="91"/>
      <c r="H29" s="91"/>
      <c r="I29" s="91"/>
      <c r="J29" s="75"/>
    </row>
    <row r="30" spans="2:10" ht="13.5" thickBot="1" x14ac:dyDescent="0.35">
      <c r="B30" s="74"/>
      <c r="C30" s="92" t="str">
        <f>+'FOR-CSA-018'!C37</f>
        <v>Andres Mendoza</v>
      </c>
      <c r="D30" s="92"/>
      <c r="G30" s="92" t="str">
        <f>+'FOR-CSA-018'!H37</f>
        <v>Lizeth Ome G.</v>
      </c>
      <c r="H30" s="93"/>
      <c r="I30" s="91"/>
      <c r="J30" s="75"/>
    </row>
    <row r="31" spans="2:10" ht="13" x14ac:dyDescent="0.3">
      <c r="B31" s="74"/>
      <c r="C31" s="94" t="str">
        <f>+'FOR-CSA-018'!C38</f>
        <v>Coordinador Facturación</v>
      </c>
      <c r="D31" s="94"/>
      <c r="G31" s="94" t="str">
        <f>+'FOR-CSA-018'!H38</f>
        <v>Cartera - Cuentas Salud</v>
      </c>
      <c r="H31" s="91"/>
      <c r="I31" s="91"/>
      <c r="J31" s="75"/>
    </row>
    <row r="32" spans="2:10" ht="13" x14ac:dyDescent="0.3">
      <c r="B32" s="74"/>
      <c r="C32" s="94" t="str">
        <f>+'FOR-CSA-018'!C39</f>
        <v>UNION TEMPORAL SISTEMA CICULATORIO</v>
      </c>
      <c r="D32" s="94"/>
      <c r="G32" s="94" t="str">
        <f>+'FOR-CSA-018'!H39</f>
        <v>EPS Comfenalco Valle.</v>
      </c>
      <c r="H32" s="91"/>
      <c r="I32" s="91"/>
      <c r="J32" s="75"/>
    </row>
    <row r="33" spans="2:10" ht="13" x14ac:dyDescent="0.3">
      <c r="B33" s="74"/>
      <c r="C33" s="94"/>
      <c r="D33" s="94"/>
      <c r="G33" s="94"/>
      <c r="H33" s="91"/>
      <c r="I33" s="91"/>
      <c r="J33" s="75"/>
    </row>
    <row r="34" spans="2:10" ht="13" x14ac:dyDescent="0.3">
      <c r="B34" s="74"/>
      <c r="C34" s="94"/>
      <c r="D34" s="94"/>
      <c r="G34" s="94"/>
      <c r="H34" s="91"/>
      <c r="I34" s="91"/>
      <c r="J34" s="75"/>
    </row>
    <row r="35" spans="2:10" ht="14" x14ac:dyDescent="0.25">
      <c r="B35" s="74"/>
      <c r="C35" s="125" t="s">
        <v>189</v>
      </c>
      <c r="D35" s="125"/>
      <c r="E35" s="125"/>
      <c r="F35" s="125"/>
      <c r="G35" s="125"/>
      <c r="H35" s="125"/>
      <c r="I35" s="125"/>
      <c r="J35" s="75"/>
    </row>
    <row r="36" spans="2:10" ht="13" x14ac:dyDescent="0.3">
      <c r="B36" s="74"/>
      <c r="C36" s="94"/>
      <c r="D36" s="94"/>
      <c r="G36" s="94"/>
      <c r="H36" s="91"/>
      <c r="I36" s="91"/>
      <c r="J36" s="75"/>
    </row>
    <row r="37" spans="2:10" ht="18.75" customHeight="1" thickBot="1" x14ac:dyDescent="0.3">
      <c r="B37" s="95"/>
      <c r="C37" s="96"/>
      <c r="D37" s="96"/>
      <c r="E37" s="96"/>
      <c r="F37" s="96"/>
      <c r="G37" s="93"/>
      <c r="H37" s="93"/>
      <c r="I37" s="93"/>
      <c r="J37" s="97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Neyla Lizeth Ome Guamanga</cp:lastModifiedBy>
  <dcterms:created xsi:type="dcterms:W3CDTF">2022-06-01T14:39:12Z</dcterms:created>
  <dcterms:modified xsi:type="dcterms:W3CDTF">2025-06-19T04:33:58Z</dcterms:modified>
</cp:coreProperties>
</file>